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no\Downloads\Relatórios_PRF.RN\"/>
    </mc:Choice>
  </mc:AlternateContent>
  <xr:revisionPtr revIDLastSave="0" documentId="8_{32839757-0D7A-4BCC-99B4-AF65D721E7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Titles" localSheetId="0">'Orçamento Sintético'!$1:$6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9" i="1" l="1"/>
  <c r="I199" i="1" s="1"/>
  <c r="J199" i="1" s="1"/>
  <c r="H198" i="1"/>
  <c r="I198" i="1" s="1"/>
  <c r="J198" i="1" s="1"/>
  <c r="H197" i="1"/>
  <c r="I197" i="1" s="1"/>
  <c r="J197" i="1" s="1"/>
  <c r="H196" i="1"/>
  <c r="I196" i="1" s="1"/>
  <c r="J196" i="1" s="1"/>
  <c r="H195" i="1"/>
  <c r="I195" i="1" s="1"/>
  <c r="J195" i="1" s="1"/>
  <c r="H194" i="1"/>
  <c r="I194" i="1" s="1"/>
  <c r="J194" i="1" s="1"/>
  <c r="H193" i="1"/>
  <c r="I193" i="1" s="1"/>
  <c r="J193" i="1" s="1"/>
  <c r="H192" i="1"/>
  <c r="I192" i="1" s="1"/>
  <c r="H190" i="1"/>
  <c r="I190" i="1" s="1"/>
  <c r="J190" i="1" s="1"/>
  <c r="H189" i="1"/>
  <c r="I189" i="1" s="1"/>
  <c r="J189" i="1" s="1"/>
  <c r="H188" i="1"/>
  <c r="I188" i="1" s="1"/>
  <c r="J188" i="1" s="1"/>
  <c r="H187" i="1"/>
  <c r="I187" i="1" s="1"/>
  <c r="J187" i="1" s="1"/>
  <c r="H186" i="1"/>
  <c r="I186" i="1" s="1"/>
  <c r="J186" i="1" s="1"/>
  <c r="H185" i="1"/>
  <c r="I185" i="1" s="1"/>
  <c r="J185" i="1" s="1"/>
  <c r="H184" i="1"/>
  <c r="I184" i="1" s="1"/>
  <c r="J184" i="1" s="1"/>
  <c r="H183" i="1"/>
  <c r="I183" i="1" s="1"/>
  <c r="J183" i="1" s="1"/>
  <c r="H182" i="1"/>
  <c r="I182" i="1" s="1"/>
  <c r="J182" i="1" s="1"/>
  <c r="H181" i="1"/>
  <c r="I181" i="1" s="1"/>
  <c r="J181" i="1" s="1"/>
  <c r="H180" i="1"/>
  <c r="I180" i="1" s="1"/>
  <c r="H179" i="1"/>
  <c r="I179" i="1" s="1"/>
  <c r="J179" i="1" s="1"/>
  <c r="H178" i="1"/>
  <c r="I178" i="1" s="1"/>
  <c r="J178" i="1" s="1"/>
  <c r="H177" i="1"/>
  <c r="I177" i="1" s="1"/>
  <c r="J177" i="1" s="1"/>
  <c r="H176" i="1"/>
  <c r="I176" i="1" s="1"/>
  <c r="J176" i="1" s="1"/>
  <c r="H175" i="1"/>
  <c r="I175" i="1" s="1"/>
  <c r="J175" i="1" s="1"/>
  <c r="H173" i="1"/>
  <c r="I173" i="1" s="1"/>
  <c r="J173" i="1" s="1"/>
  <c r="H172" i="1"/>
  <c r="I172" i="1" s="1"/>
  <c r="J172" i="1" s="1"/>
  <c r="H171" i="1"/>
  <c r="I171" i="1" s="1"/>
  <c r="J171" i="1" s="1"/>
  <c r="H170" i="1"/>
  <c r="I170" i="1" s="1"/>
  <c r="J170" i="1" s="1"/>
  <c r="H169" i="1"/>
  <c r="I169" i="1" s="1"/>
  <c r="J169" i="1" s="1"/>
  <c r="I168" i="1"/>
  <c r="J168" i="1" s="1"/>
  <c r="H168" i="1"/>
  <c r="H167" i="1"/>
  <c r="I167" i="1" s="1"/>
  <c r="H166" i="1"/>
  <c r="I166" i="1" s="1"/>
  <c r="J166" i="1" s="1"/>
  <c r="H164" i="1"/>
  <c r="I164" i="1" s="1"/>
  <c r="J164" i="1" s="1"/>
  <c r="H163" i="1"/>
  <c r="I163" i="1" s="1"/>
  <c r="J163" i="1" s="1"/>
  <c r="H162" i="1"/>
  <c r="I162" i="1" s="1"/>
  <c r="J162" i="1" s="1"/>
  <c r="H161" i="1"/>
  <c r="I161" i="1" s="1"/>
  <c r="J161" i="1" s="1"/>
  <c r="H160" i="1"/>
  <c r="I160" i="1" s="1"/>
  <c r="H158" i="1"/>
  <c r="I158" i="1" s="1"/>
  <c r="J158" i="1" s="1"/>
  <c r="I157" i="1"/>
  <c r="J157" i="1" s="1"/>
  <c r="H157" i="1"/>
  <c r="H156" i="1"/>
  <c r="I156" i="1" s="1"/>
  <c r="J156" i="1" s="1"/>
  <c r="H155" i="1"/>
  <c r="I155" i="1" s="1"/>
  <c r="J155" i="1" s="1"/>
  <c r="H154" i="1"/>
  <c r="I154" i="1" s="1"/>
  <c r="J154" i="1" s="1"/>
  <c r="H153" i="1"/>
  <c r="I153" i="1" s="1"/>
  <c r="J153" i="1" s="1"/>
  <c r="H152" i="1"/>
  <c r="I152" i="1" s="1"/>
  <c r="J152" i="1" s="1"/>
  <c r="H151" i="1"/>
  <c r="I151" i="1" s="1"/>
  <c r="J151" i="1" s="1"/>
  <c r="H150" i="1"/>
  <c r="I150" i="1" s="1"/>
  <c r="J150" i="1" s="1"/>
  <c r="H149" i="1"/>
  <c r="I149" i="1" s="1"/>
  <c r="J149" i="1" s="1"/>
  <c r="H148" i="1"/>
  <c r="I148" i="1" s="1"/>
  <c r="J148" i="1" s="1"/>
  <c r="H147" i="1"/>
  <c r="I147" i="1" s="1"/>
  <c r="J147" i="1" s="1"/>
  <c r="H146" i="1"/>
  <c r="I146" i="1" s="1"/>
  <c r="J146" i="1" s="1"/>
  <c r="H145" i="1"/>
  <c r="I145" i="1" s="1"/>
  <c r="J145" i="1" s="1"/>
  <c r="H144" i="1"/>
  <c r="I144" i="1" s="1"/>
  <c r="J144" i="1" s="1"/>
  <c r="H143" i="1"/>
  <c r="I143" i="1" s="1"/>
  <c r="J143" i="1" s="1"/>
  <c r="H142" i="1"/>
  <c r="I142" i="1" s="1"/>
  <c r="J142" i="1" s="1"/>
  <c r="H141" i="1"/>
  <c r="I141" i="1" s="1"/>
  <c r="J141" i="1" s="1"/>
  <c r="H140" i="1"/>
  <c r="I140" i="1" s="1"/>
  <c r="J140" i="1" s="1"/>
  <c r="H139" i="1"/>
  <c r="I139" i="1" s="1"/>
  <c r="J139" i="1" s="1"/>
  <c r="H138" i="1"/>
  <c r="I138" i="1" s="1"/>
  <c r="J138" i="1" s="1"/>
  <c r="H137" i="1"/>
  <c r="I137" i="1" s="1"/>
  <c r="J137" i="1" s="1"/>
  <c r="H136" i="1"/>
  <c r="I136" i="1" s="1"/>
  <c r="J136" i="1" s="1"/>
  <c r="H135" i="1"/>
  <c r="I135" i="1" s="1"/>
  <c r="J135" i="1" s="1"/>
  <c r="H134" i="1"/>
  <c r="I134" i="1" s="1"/>
  <c r="J134" i="1" s="1"/>
  <c r="H133" i="1"/>
  <c r="I133" i="1" s="1"/>
  <c r="J133" i="1" s="1"/>
  <c r="H132" i="1"/>
  <c r="I132" i="1" s="1"/>
  <c r="J132" i="1" s="1"/>
  <c r="H131" i="1"/>
  <c r="I131" i="1" s="1"/>
  <c r="J131" i="1" s="1"/>
  <c r="H130" i="1"/>
  <c r="I130" i="1" s="1"/>
  <c r="J130" i="1" s="1"/>
  <c r="H129" i="1"/>
  <c r="I129" i="1" s="1"/>
  <c r="J129" i="1" s="1"/>
  <c r="H128" i="1"/>
  <c r="I128" i="1" s="1"/>
  <c r="J128" i="1" s="1"/>
  <c r="H127" i="1"/>
  <c r="I127" i="1" s="1"/>
  <c r="J127" i="1" s="1"/>
  <c r="H126" i="1"/>
  <c r="I126" i="1" s="1"/>
  <c r="J126" i="1" s="1"/>
  <c r="H125" i="1"/>
  <c r="I125" i="1" s="1"/>
  <c r="J125" i="1" s="1"/>
  <c r="H124" i="1"/>
  <c r="I124" i="1" s="1"/>
  <c r="J124" i="1" s="1"/>
  <c r="H123" i="1"/>
  <c r="I123" i="1" s="1"/>
  <c r="J123" i="1" s="1"/>
  <c r="H122" i="1"/>
  <c r="I122" i="1" s="1"/>
  <c r="J122" i="1" s="1"/>
  <c r="H121" i="1"/>
  <c r="I121" i="1" s="1"/>
  <c r="J121" i="1" s="1"/>
  <c r="H120" i="1"/>
  <c r="I120" i="1" s="1"/>
  <c r="J120" i="1" s="1"/>
  <c r="H119" i="1"/>
  <c r="I119" i="1" s="1"/>
  <c r="J119" i="1" s="1"/>
  <c r="H118" i="1"/>
  <c r="I118" i="1" s="1"/>
  <c r="J118" i="1" s="1"/>
  <c r="H117" i="1"/>
  <c r="I117" i="1" s="1"/>
  <c r="J117" i="1" s="1"/>
  <c r="H116" i="1"/>
  <c r="I116" i="1" s="1"/>
  <c r="H114" i="1"/>
  <c r="I114" i="1" s="1"/>
  <c r="J114" i="1" s="1"/>
  <c r="H113" i="1"/>
  <c r="I113" i="1" s="1"/>
  <c r="J113" i="1" s="1"/>
  <c r="H112" i="1"/>
  <c r="I112" i="1" s="1"/>
  <c r="H111" i="1"/>
  <c r="I111" i="1" s="1"/>
  <c r="J111" i="1" s="1"/>
  <c r="H109" i="1"/>
  <c r="I109" i="1" s="1"/>
  <c r="J109" i="1" s="1"/>
  <c r="H108" i="1"/>
  <c r="I108" i="1" s="1"/>
  <c r="J108" i="1" s="1"/>
  <c r="H107" i="1"/>
  <c r="I107" i="1" s="1"/>
  <c r="J107" i="1" s="1"/>
  <c r="H106" i="1"/>
  <c r="I106" i="1" s="1"/>
  <c r="J106" i="1" s="1"/>
  <c r="H105" i="1"/>
  <c r="I105" i="1" s="1"/>
  <c r="J105" i="1" s="1"/>
  <c r="H104" i="1"/>
  <c r="I104" i="1" s="1"/>
  <c r="J104" i="1" s="1"/>
  <c r="J103" i="1"/>
  <c r="H103" i="1"/>
  <c r="I103" i="1" s="1"/>
  <c r="H101" i="1"/>
  <c r="I101" i="1" s="1"/>
  <c r="J101" i="1" s="1"/>
  <c r="H100" i="1"/>
  <c r="I100" i="1" s="1"/>
  <c r="H98" i="1"/>
  <c r="I98" i="1" s="1"/>
  <c r="J98" i="1" s="1"/>
  <c r="H97" i="1"/>
  <c r="I97" i="1" s="1"/>
  <c r="J97" i="1" s="1"/>
  <c r="H96" i="1"/>
  <c r="I96" i="1" s="1"/>
  <c r="H94" i="1"/>
  <c r="I94" i="1" s="1"/>
  <c r="J94" i="1" s="1"/>
  <c r="H93" i="1"/>
  <c r="I93" i="1" s="1"/>
  <c r="J93" i="1" s="1"/>
  <c r="H92" i="1"/>
  <c r="I92" i="1" s="1"/>
  <c r="J92" i="1" s="1"/>
  <c r="H91" i="1"/>
  <c r="I91" i="1" s="1"/>
  <c r="J91" i="1" s="1"/>
  <c r="H90" i="1"/>
  <c r="I90" i="1" s="1"/>
  <c r="J90" i="1" s="1"/>
  <c r="H89" i="1"/>
  <c r="I89" i="1" s="1"/>
  <c r="J89" i="1" s="1"/>
  <c r="H88" i="1"/>
  <c r="I88" i="1" s="1"/>
  <c r="J88" i="1" s="1"/>
  <c r="H87" i="1"/>
  <c r="I87" i="1" s="1"/>
  <c r="J87" i="1" s="1"/>
  <c r="H86" i="1"/>
  <c r="I86" i="1" s="1"/>
  <c r="J86" i="1" s="1"/>
  <c r="H84" i="1"/>
  <c r="I84" i="1" s="1"/>
  <c r="J84" i="1" s="1"/>
  <c r="H83" i="1"/>
  <c r="I83" i="1" s="1"/>
  <c r="J83" i="1" s="1"/>
  <c r="H80" i="1"/>
  <c r="I80" i="1" s="1"/>
  <c r="J80" i="1" s="1"/>
  <c r="H79" i="1"/>
  <c r="I79" i="1" s="1"/>
  <c r="J79" i="1" s="1"/>
  <c r="H78" i="1"/>
  <c r="I78" i="1" s="1"/>
  <c r="J78" i="1" s="1"/>
  <c r="H77" i="1"/>
  <c r="I77" i="1" s="1"/>
  <c r="J77" i="1" s="1"/>
  <c r="H76" i="1"/>
  <c r="I76" i="1" s="1"/>
  <c r="J76" i="1" s="1"/>
  <c r="H75" i="1"/>
  <c r="I75" i="1" s="1"/>
  <c r="J75" i="1" s="1"/>
  <c r="H74" i="1"/>
  <c r="I74" i="1" s="1"/>
  <c r="J74" i="1" s="1"/>
  <c r="H73" i="1"/>
  <c r="I73" i="1" s="1"/>
  <c r="J73" i="1" s="1"/>
  <c r="H72" i="1"/>
  <c r="I72" i="1" s="1"/>
  <c r="J72" i="1" s="1"/>
  <c r="H71" i="1"/>
  <c r="I71" i="1" s="1"/>
  <c r="J71" i="1" s="1"/>
  <c r="H70" i="1"/>
  <c r="I70" i="1" s="1"/>
  <c r="J70" i="1" s="1"/>
  <c r="H69" i="1"/>
  <c r="I69" i="1" s="1"/>
  <c r="J69" i="1" s="1"/>
  <c r="H68" i="1"/>
  <c r="I68" i="1" s="1"/>
  <c r="J68" i="1" s="1"/>
  <c r="H67" i="1"/>
  <c r="I67" i="1" s="1"/>
  <c r="J67" i="1" s="1"/>
  <c r="H66" i="1"/>
  <c r="I66" i="1" s="1"/>
  <c r="J66" i="1" s="1"/>
  <c r="H65" i="1"/>
  <c r="I65" i="1" s="1"/>
  <c r="J65" i="1" s="1"/>
  <c r="H64" i="1"/>
  <c r="I64" i="1" s="1"/>
  <c r="J64" i="1" s="1"/>
  <c r="H63" i="1"/>
  <c r="I63" i="1" s="1"/>
  <c r="J63" i="1" s="1"/>
  <c r="H62" i="1"/>
  <c r="I62" i="1" s="1"/>
  <c r="J62" i="1" s="1"/>
  <c r="H61" i="1"/>
  <c r="I61" i="1" s="1"/>
  <c r="J61" i="1" s="1"/>
  <c r="H60" i="1"/>
  <c r="I60" i="1" s="1"/>
  <c r="J60" i="1" s="1"/>
  <c r="H59" i="1"/>
  <c r="I59" i="1" s="1"/>
  <c r="J59" i="1" s="1"/>
  <c r="H58" i="1"/>
  <c r="I58" i="1" s="1"/>
  <c r="J58" i="1" s="1"/>
  <c r="H57" i="1"/>
  <c r="I57" i="1" s="1"/>
  <c r="H55" i="1"/>
  <c r="I55" i="1" s="1"/>
  <c r="J55" i="1" s="1"/>
  <c r="H54" i="1"/>
  <c r="I54" i="1" s="1"/>
  <c r="J54" i="1" s="1"/>
  <c r="H52" i="1"/>
  <c r="I52" i="1" s="1"/>
  <c r="J52" i="1" s="1"/>
  <c r="H51" i="1"/>
  <c r="I51" i="1" s="1"/>
  <c r="J51" i="1" s="1"/>
  <c r="H50" i="1"/>
  <c r="I50" i="1" s="1"/>
  <c r="J50" i="1" s="1"/>
  <c r="H49" i="1"/>
  <c r="I49" i="1" s="1"/>
  <c r="J49" i="1" s="1"/>
  <c r="H48" i="1"/>
  <c r="I48" i="1" s="1"/>
  <c r="H47" i="1"/>
  <c r="I47" i="1" s="1"/>
  <c r="J47" i="1" s="1"/>
  <c r="H46" i="1"/>
  <c r="I46" i="1" s="1"/>
  <c r="J46" i="1" s="1"/>
  <c r="H44" i="1"/>
  <c r="I44" i="1" s="1"/>
  <c r="J44" i="1" s="1"/>
  <c r="H43" i="1"/>
  <c r="I43" i="1" s="1"/>
  <c r="J43" i="1" s="1"/>
  <c r="H42" i="1"/>
  <c r="I42" i="1" s="1"/>
  <c r="J42" i="1" s="1"/>
  <c r="H41" i="1"/>
  <c r="I41" i="1" s="1"/>
  <c r="H38" i="1"/>
  <c r="I38" i="1" s="1"/>
  <c r="J38" i="1" s="1"/>
  <c r="H37" i="1"/>
  <c r="I37" i="1" s="1"/>
  <c r="J37" i="1" s="1"/>
  <c r="H36" i="1"/>
  <c r="I36" i="1" s="1"/>
  <c r="J36" i="1" s="1"/>
  <c r="H35" i="1"/>
  <c r="I35" i="1" s="1"/>
  <c r="J35" i="1" s="1"/>
  <c r="H34" i="1"/>
  <c r="I34" i="1" s="1"/>
  <c r="J34" i="1" s="1"/>
  <c r="H33" i="1"/>
  <c r="I33" i="1" s="1"/>
  <c r="J33" i="1" s="1"/>
  <c r="H32" i="1"/>
  <c r="I32" i="1" s="1"/>
  <c r="J32" i="1" s="1"/>
  <c r="H30" i="1"/>
  <c r="I30" i="1" s="1"/>
  <c r="J30" i="1" s="1"/>
  <c r="H29" i="1"/>
  <c r="I29" i="1" s="1"/>
  <c r="J29" i="1" s="1"/>
  <c r="H28" i="1"/>
  <c r="I28" i="1" s="1"/>
  <c r="J28" i="1" s="1"/>
  <c r="H27" i="1"/>
  <c r="I27" i="1" s="1"/>
  <c r="J27" i="1" s="1"/>
  <c r="H26" i="1"/>
  <c r="I26" i="1" s="1"/>
  <c r="J26" i="1" s="1"/>
  <c r="H25" i="1"/>
  <c r="I25" i="1" s="1"/>
  <c r="J25" i="1" s="1"/>
  <c r="H24" i="1"/>
  <c r="I24" i="1" s="1"/>
  <c r="J24" i="1" s="1"/>
  <c r="H23" i="1"/>
  <c r="I23" i="1" s="1"/>
  <c r="J23" i="1" s="1"/>
  <c r="H22" i="1"/>
  <c r="I22" i="1" s="1"/>
  <c r="J22" i="1" s="1"/>
  <c r="H21" i="1"/>
  <c r="I21" i="1" s="1"/>
  <c r="J21" i="1" s="1"/>
  <c r="H20" i="1"/>
  <c r="I20" i="1" s="1"/>
  <c r="J20" i="1" s="1"/>
  <c r="H19" i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H12" i="1"/>
  <c r="I12" i="1" s="1"/>
  <c r="J12" i="1" s="1"/>
  <c r="H11" i="1"/>
  <c r="I11" i="1" s="1"/>
  <c r="J11" i="1" s="1"/>
  <c r="H10" i="1"/>
  <c r="I10" i="1" s="1"/>
  <c r="J10" i="1" s="1"/>
  <c r="H9" i="1"/>
  <c r="I9" i="1" s="1"/>
  <c r="J9" i="1" s="1"/>
  <c r="H8" i="1"/>
  <c r="I8" i="1" s="1"/>
  <c r="H40" i="1" l="1"/>
  <c r="I40" i="1" s="1"/>
  <c r="J41" i="1"/>
  <c r="H165" i="1"/>
  <c r="I165" i="1" s="1"/>
  <c r="J165" i="1" s="1"/>
  <c r="H191" i="1"/>
  <c r="I191" i="1" s="1"/>
  <c r="J191" i="1" s="1"/>
  <c r="J192" i="1"/>
  <c r="J48" i="1"/>
  <c r="H45" i="1"/>
  <c r="I45" i="1" s="1"/>
  <c r="J45" i="1" s="1"/>
  <c r="J96" i="1"/>
  <c r="H95" i="1"/>
  <c r="I95" i="1" s="1"/>
  <c r="J95" i="1" s="1"/>
  <c r="H99" i="1"/>
  <c r="I99" i="1" s="1"/>
  <c r="J99" i="1" s="1"/>
  <c r="J100" i="1"/>
  <c r="J8" i="1"/>
  <c r="H7" i="1"/>
  <c r="I7" i="1" s="1"/>
  <c r="J57" i="1"/>
  <c r="H56" i="1"/>
  <c r="I56" i="1" s="1"/>
  <c r="J56" i="1" s="1"/>
  <c r="J116" i="1"/>
  <c r="H115" i="1"/>
  <c r="I115" i="1" s="1"/>
  <c r="J115" i="1" s="1"/>
  <c r="H174" i="1"/>
  <c r="I174" i="1" s="1"/>
  <c r="J174" i="1" s="1"/>
  <c r="J180" i="1"/>
  <c r="H39" i="1"/>
  <c r="I39" i="1" s="1"/>
  <c r="J39" i="1" s="1"/>
  <c r="J40" i="1"/>
  <c r="J112" i="1"/>
  <c r="H110" i="1"/>
  <c r="I110" i="1" s="1"/>
  <c r="J110" i="1" s="1"/>
  <c r="J14" i="1"/>
  <c r="H13" i="1"/>
  <c r="I13" i="1" s="1"/>
  <c r="J13" i="1" s="1"/>
  <c r="H31" i="1"/>
  <c r="I31" i="1" s="1"/>
  <c r="J31" i="1" s="1"/>
  <c r="J167" i="1"/>
  <c r="H102" i="1"/>
  <c r="I102" i="1" s="1"/>
  <c r="J102" i="1" s="1"/>
  <c r="H82" i="1"/>
  <c r="I82" i="1" s="1"/>
  <c r="H53" i="1"/>
  <c r="I53" i="1" s="1"/>
  <c r="J53" i="1" s="1"/>
  <c r="H159" i="1"/>
  <c r="I159" i="1" s="1"/>
  <c r="J159" i="1" s="1"/>
  <c r="H85" i="1"/>
  <c r="I85" i="1" s="1"/>
  <c r="J85" i="1" s="1"/>
  <c r="J160" i="1"/>
  <c r="J7" i="1" l="1"/>
  <c r="J82" i="1"/>
  <c r="H81" i="1"/>
  <c r="I81" i="1" s="1"/>
  <c r="J81" i="1" s="1"/>
  <c r="J1" i="1" l="1"/>
</calcChain>
</file>

<file path=xl/sharedStrings.xml><?xml version="1.0" encoding="utf-8"?>
<sst xmlns="http://schemas.openxmlformats.org/spreadsheetml/2006/main" count="969" uniqueCount="601">
  <si>
    <t>Obra</t>
  </si>
  <si>
    <t>Bancos</t>
  </si>
  <si>
    <t>B.D.I.</t>
  </si>
  <si>
    <t>Encargos Sociais</t>
  </si>
  <si>
    <t>SERVIÇOS DE REFORMA E ADEQUAÇÃO DA EDIFICAÇÃO ANEXA EXISTENTE NA SEDE PRF/RN</t>
  </si>
  <si>
    <t xml:space="preserve">SINAPI - 03/2026 - Rio Grande do Norte
SBC - 05/2026 - Rio Grande do Norte
SICRO3 - 01/2026 - Rio Grande do Norte
ORSE - 02/2026 - Sergipe
SEINFRA - 028 - Ceará
CAEMA - 12/2019 - Maranhão
CAERN - 01/2026 - Rio Grande do Norte
COMPESA - 07/2024 - Pernambuco
</t>
  </si>
  <si>
    <t>32,78%</t>
  </si>
  <si>
    <t>Desonerado: embutido nos preços unitário dos insumos de mão de obra, de acordo com as bases.</t>
  </si>
  <si>
    <t>Orçamento Sintético com Fórmulas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</si>
  <si>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</si>
  <si>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</si>
  <si>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</si>
  <si>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</si>
  <si>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</si>
  <si>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</si>
  <si>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</si>
  <si>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</si>
  <si>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</si>
  <si>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</si>
  <si>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</si>
  <si>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</si>
  <si>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</si>
  <si>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</si>
  <si>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</si>
  <si>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</si>
  <si>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</si>
  <si>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CP-30 </t>
  </si>
  <si>
    <t>Próprio</t>
  </si>
  <si>
    <t>REGISTRO DE ATIVIDADE TÉCNICA NO CONSELHO DE CLASSE - CREA/RN, EXERCÍCIO 2025 PARA OBRAS/SERVIÇOS ACIMA DE R$ 15.000,00</t>
  </si>
  <si>
    <t>UN</t>
  </si>
  <si>
    <t xml:space="preserve"> 1.2 </t>
  </si>
  <si>
    <t xml:space="preserve"> C1937 </t>
  </si>
  <si>
    <t>SEINFRA</t>
  </si>
  <si>
    <t>PLACAS PADRÃO DE OBRA</t>
  </si>
  <si>
    <t>m²</t>
  </si>
  <si>
    <t xml:space="preserve"> 1.3 </t>
  </si>
  <si>
    <t xml:space="preserve"> CP-3 </t>
  </si>
  <si>
    <t>ADMINISTRAÇÃO DE OBRA</t>
  </si>
  <si>
    <t>MÊS</t>
  </si>
  <si>
    <t xml:space="preserve"> 1.4 </t>
  </si>
  <si>
    <t xml:space="preserve"> 94295 </t>
  </si>
  <si>
    <t>SINAPI</t>
  </si>
  <si>
    <t>MESTRE DE OBRAS COM ENCARGOS COMPLEMENTARES</t>
  </si>
  <si>
    <t>MES</t>
  </si>
  <si>
    <t xml:space="preserve"> 1.5 </t>
  </si>
  <si>
    <t xml:space="preserve"> 012689 </t>
  </si>
  <si>
    <t>SBC</t>
  </si>
  <si>
    <t>MOBILIZACAO E DESMOBILIZACAO DE CANTEIRO</t>
  </si>
  <si>
    <t xml:space="preserve"> 2 </t>
  </si>
  <si>
    <t>SERVIÇO DE DEMOLIÇÕES, RETIRADAS E LIMPEZAS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</si>
  <si>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</si>
  <si>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</si>
  <si>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</si>
  <si>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</si>
  <si>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</si>
  <si>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 xml:space="preserve"> 12504 </t>
  </si>
  <si>
    <t>ORSE</t>
  </si>
  <si>
    <t>Remoção de divisória de granito (ou marmore)</t>
  </si>
  <si>
    <t xml:space="preserve"> 2.3 </t>
  </si>
  <si>
    <t xml:space="preserve"> C1050 </t>
  </si>
  <si>
    <t>DEMOLIÇÃO DE DIVISÓRIA LEVE</t>
  </si>
  <si>
    <t xml:space="preserve"> 2.4 </t>
  </si>
  <si>
    <t xml:space="preserve"> 18 </t>
  </si>
  <si>
    <t>Demolição de piso cerâmico ou ladrilho</t>
  </si>
  <si>
    <t xml:space="preserve"> 2.5 </t>
  </si>
  <si>
    <t xml:space="preserve"> 13 </t>
  </si>
  <si>
    <t>Demolição de concreto manualmente</t>
  </si>
  <si>
    <t xml:space="preserve"> 2.6 </t>
  </si>
  <si>
    <t xml:space="preserve"> C2211 </t>
  </si>
  <si>
    <t>RETIRADA DE VIDROS C/ REAPROVEITAMENTO</t>
  </si>
  <si>
    <t xml:space="preserve"> 2.7 </t>
  </si>
  <si>
    <t xml:space="preserve"> C2206 </t>
  </si>
  <si>
    <t>RETIRADA DE ESQUADRIAS METÁLICAS</t>
  </si>
  <si>
    <t xml:space="preserve"> 2.8 </t>
  </si>
  <si>
    <t xml:space="preserve"> 31 </t>
  </si>
  <si>
    <t>Remoção de esquadria de madeira, com ou sem batente</t>
  </si>
  <si>
    <t xml:space="preserve"> 2.9 </t>
  </si>
  <si>
    <t xml:space="preserve"> 8039 </t>
  </si>
  <si>
    <t>Remoção de tampo de pia em aço inox</t>
  </si>
  <si>
    <t xml:space="preserve"> 2.10 </t>
  </si>
  <si>
    <t xml:space="preserve"> 9602 </t>
  </si>
  <si>
    <t>Remoção de pia</t>
  </si>
  <si>
    <t xml:space="preserve"> 2.11 </t>
  </si>
  <si>
    <t xml:space="preserve"> 2095 </t>
  </si>
  <si>
    <t>Remoção de vaso sanitário</t>
  </si>
  <si>
    <t>un</t>
  </si>
  <si>
    <t xml:space="preserve"> 2.12 </t>
  </si>
  <si>
    <t xml:space="preserve"> 020143 </t>
  </si>
  <si>
    <t>CAEMA</t>
  </si>
  <si>
    <t>RETIRADA MANUAL DE ESTRUTURA DE MADEIRA PARA TELHADO INCLUINDO REMOÇÃO E CARREGAMENTO MANUAL DO EXPURGO</t>
  </si>
  <si>
    <t xml:space="preserve"> 2.13 </t>
  </si>
  <si>
    <t xml:space="preserve"> 97647 </t>
  </si>
  <si>
    <t>REMOÇÃO DE TELHAS DE FIBROCIMENTO METÁLICA E CERÂMICA, DE FORMA MANUAL, SEM REAPROVEITAMENTO. AF_09/2023</t>
  </si>
  <si>
    <t xml:space="preserve"> 2.14 </t>
  </si>
  <si>
    <t xml:space="preserve"> CP-38 </t>
  </si>
  <si>
    <t>REMOÇÃO DE INSTALAÇÕES HIDROSANITÁRIAS EXISTENTES, INCLUSIVE CONEXÕES SE HOUVER, SEM REAPROVEITAMENTO</t>
  </si>
  <si>
    <t xml:space="preserve"> 2.15 </t>
  </si>
  <si>
    <t xml:space="preserve"> CP-39 </t>
  </si>
  <si>
    <t>REMOÇÃO DE INSTALAÇÕES ELÉTRICAS EXISTENTES, INCLUSIVE CABOS E CONEXÕES SE HOUVER, SEM REAPROVEITAMENTO</t>
  </si>
  <si>
    <t xml:space="preserve"> 2.16 </t>
  </si>
  <si>
    <t xml:space="preserve"> CP-40 </t>
  </si>
  <si>
    <t>REMOÇÃO/DEMONTAGEM DE INSTALAÇÕES EXISTENTE DE SISTEMA DE GERAÇÃO DE ENERGIA COM PAINEIS SOLARES, INCLUSIVE REAPROVEITAMENTO DE ESTRUTA E CONECTORES, EXCETO CABEAMENTOS</t>
  </si>
  <si>
    <t xml:space="preserve"> 2.17 </t>
  </si>
  <si>
    <t xml:space="preserve"> 150910 </t>
  </si>
  <si>
    <t>LIMPEZA DE PISOS CIMENTADOS</t>
  </si>
  <si>
    <t xml:space="preserve"> 3 </t>
  </si>
  <si>
    <t>COBERTURA</t>
  </si>
  <si>
    <t xml:space="preserve"> 3.1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</si>
  <si>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</si>
  <si>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</si>
  <si>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3.2 </t>
  </si>
  <si>
    <t xml:space="preserve"> 100600 </t>
  </si>
  <si>
    <t>COBERTURA TELHA METALICA ACO GALVALUME TRAPEZOIDAL TR25 3</t>
  </si>
  <si>
    <t xml:space="preserve"> 3.3 </t>
  </si>
  <si>
    <t xml:space="preserve"> 100326 </t>
  </si>
  <si>
    <t>CUMEEIRA NORMAL PARA TELHA TRAPEZOIDAL DE AÇO, E = 0,5 MM, INCLUSO ACESSÓRIOS DE FIXAÇÃO E IÇAMENTO. AF_07/2019</t>
  </si>
  <si>
    <t>M</t>
  </si>
  <si>
    <t xml:space="preserve"> 3.4 </t>
  </si>
  <si>
    <t xml:space="preserve"> 160181 </t>
  </si>
  <si>
    <t>IMPERMEABILIZACAO DE CALHAS COM MANTA 3mm</t>
  </si>
  <si>
    <t xml:space="preserve"> 3.5 </t>
  </si>
  <si>
    <t xml:space="preserve"> 10679 </t>
  </si>
  <si>
    <t>Serviço de furo em laje de concreto armado com Ø=110mm e esp=15cm</t>
  </si>
  <si>
    <t xml:space="preserve"> 3.6 </t>
  </si>
  <si>
    <t xml:space="preserve"> C1353 </t>
  </si>
  <si>
    <t>ESTRUTURA METÁLICA TRELIÇADA EM AÇO, EM MARQUISES</t>
  </si>
  <si>
    <t xml:space="preserve"> 3.7 </t>
  </si>
  <si>
    <t xml:space="preserve"> 12828 </t>
  </si>
  <si>
    <t>Placa cimentícia e =6mm, para fechamento da fachada (1 lado/face), juntas aparentes, fixada em estrutura metalica, exclusive esta (fornecimento e assentamento)</t>
  </si>
  <si>
    <t xml:space="preserve"> 4 </t>
  </si>
  <si>
    <t>ALVENARIA, REVESTIMENTOS E DIVISÓRIAS/BANCADAS</t>
  </si>
  <si>
    <t xml:space="preserve"> 4.1 </t>
  </si>
  <si>
    <t>ALVENARIA</t>
  </si>
  <si>
    <t xml:space="preserve"> 4.1.1 </t>
  </si>
  <si>
    <t xml:space="preserve"> 090036 </t>
  </si>
  <si>
    <t>ALVENARIA TIJOLO FURADO 9x19x19cm ESP.10cm-CIMENTO/SAIBRO 1:8</t>
  </si>
  <si>
    <t xml:space="preserve"> 4.1.2 </t>
  </si>
  <si>
    <t xml:space="preserve"> 121439 </t>
  </si>
  <si>
    <t>CHAPISCO GROSSO CIMENTO E AREIA 1:3</t>
  </si>
  <si>
    <t xml:space="preserve"> 4.1.3 </t>
  </si>
  <si>
    <t xml:space="preserve"> 121012 </t>
  </si>
  <si>
    <t>REBOCO CIMENTO/CAL E AREIA 1:1:12</t>
  </si>
  <si>
    <t xml:space="preserve"> 4.1.4 </t>
  </si>
  <si>
    <t xml:space="preserve"> 121087 </t>
  </si>
  <si>
    <t>REBOCO EXTERNO 1:1:12 COM CIMENTO/CAL E AREIA</t>
  </si>
  <si>
    <t xml:space="preserve"> 4.2 </t>
  </si>
  <si>
    <t>REVESTIMENTOS</t>
  </si>
  <si>
    <t xml:space="preserve"> 4.2.1 </t>
  </si>
  <si>
    <t xml:space="preserve"> 170010 </t>
  </si>
  <si>
    <t>ADENSAMENTO E REGULARIZACAO DE PISO-ESP.2cm-1:3:5</t>
  </si>
  <si>
    <t xml:space="preserve"> 4.2.2 </t>
  </si>
  <si>
    <t xml:space="preserve"> 170366 </t>
  </si>
  <si>
    <t>PISO CERAMICO 45X45CM CARGO PLUS WHITE ELIANE</t>
  </si>
  <si>
    <t xml:space="preserve"> 4.2.3 </t>
  </si>
  <si>
    <t xml:space="preserve"> 4440 </t>
  </si>
  <si>
    <t>Revestimento cerâmico para parede, 10 x 10 cm, Elizabeth, linha lux neve, aplicado com argamassa industrializada ac-ii, rejuntado, exclusive regularizaçãode base ou emboço - Rev 04</t>
  </si>
  <si>
    <t xml:space="preserve"> 4.2.4 </t>
  </si>
  <si>
    <t xml:space="preserve"> 170182 </t>
  </si>
  <si>
    <t>PISO ALTA RESISTENCIA TIPO GRANITINA OU SIMILAR</t>
  </si>
  <si>
    <t xml:space="preserve"> 4.2.5 </t>
  </si>
  <si>
    <t xml:space="preserve"> 1060382 </t>
  </si>
  <si>
    <t>CAERN</t>
  </si>
  <si>
    <t>PISO EMBORRACHADO COM NÍVEL DE ISOLAMENTO PARA 15KV - FORNECIMENTO E INSTALAÇÃO. R_05/2021</t>
  </si>
  <si>
    <t xml:space="preserve"> 4.2.6 </t>
  </si>
  <si>
    <t xml:space="preserve"> 9587 </t>
  </si>
  <si>
    <t>Soleira em granito polido preto, l=15cm, esp = 2 cm</t>
  </si>
  <si>
    <t>m</t>
  </si>
  <si>
    <t xml:space="preserve"> 4.2.7 </t>
  </si>
  <si>
    <t xml:space="preserve"> 023512 </t>
  </si>
  <si>
    <t>FORRO EM PLACA DE GESSO 60X60CM</t>
  </si>
  <si>
    <t xml:space="preserve"> 4.3 </t>
  </si>
  <si>
    <t>DIVISÓRIAS/BANCADAS</t>
  </si>
  <si>
    <t xml:space="preserve"> 4.3.1 </t>
  </si>
  <si>
    <t xml:space="preserve"> 090043 </t>
  </si>
  <si>
    <t>DIVISORIA SANITARIA DE GRANITO E+3CM H=1,80 COM FERRAGENS</t>
  </si>
  <si>
    <t xml:space="preserve"> 4.3.2 </t>
  </si>
  <si>
    <t xml:space="preserve"> 13664 </t>
  </si>
  <si>
    <t>Bancada em granito são gabriel, e=2cm</t>
  </si>
  <si>
    <t xml:space="preserve"> 5 </t>
  </si>
  <si>
    <t>INSTALAÇÕES HIDROSSANITÁRIAS</t>
  </si>
  <si>
    <t xml:space="preserve"> 5.1 </t>
  </si>
  <si>
    <t xml:space="preserve"> 053027 </t>
  </si>
  <si>
    <t>PONTO ESGOTO SANITARIO PRIMARIO PVC (VASO)</t>
  </si>
  <si>
    <t xml:space="preserve"> 5.2 </t>
  </si>
  <si>
    <t xml:space="preserve"> 053028 </t>
  </si>
  <si>
    <t>PONTO ESGOTO SANITARIO SECUNDARIO PVC</t>
  </si>
  <si>
    <t xml:space="preserve"> 5.3 </t>
  </si>
  <si>
    <t xml:space="preserve"> 1678 </t>
  </si>
  <si>
    <t>Ponto de esgoto com tubo de pvc rígido soldável de  Ø 50 mm (pias de cozinha,máquinas de lavar, etc...)</t>
  </si>
  <si>
    <t xml:space="preserve"> 5.4 </t>
  </si>
  <si>
    <t xml:space="preserve"> 1679 </t>
  </si>
  <si>
    <t>Ponto de esgoto com tubo de pvc rígido soldável de  Ø 40 mm (lavatórios, mictórios, ralos sifonados, etc...)</t>
  </si>
  <si>
    <t xml:space="preserve"> 5.5 </t>
  </si>
  <si>
    <t xml:space="preserve"> 053093 </t>
  </si>
  <si>
    <t>RALO SIFONADO BANHO SOCIAL 100 x 53 x 40 cm</t>
  </si>
  <si>
    <t xml:space="preserve"> 5.6 </t>
  </si>
  <si>
    <t xml:space="preserve"> C4636 </t>
  </si>
  <si>
    <t>LAVATÓRIO DE LOUÇA BRANCA C/ COLUNA SUSPENSA E ACESSÓRIOS</t>
  </si>
  <si>
    <t xml:space="preserve"> 5.7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</si>
  <si>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</si>
  <si>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</si>
  <si>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5.8 </t>
  </si>
  <si>
    <t xml:space="preserve"> 12505 </t>
  </si>
  <si>
    <t>Cuba redonda inox, Ø = 35cm, com válvula, sifão cromado e engate</t>
  </si>
  <si>
    <t xml:space="preserve"> 5.9 </t>
  </si>
  <si>
    <t xml:space="preserve"> 3683 </t>
  </si>
  <si>
    <t>Torneira cromada com arejador para pia de cozinha, DECA, linha targa 1159C40 ou similar - Rev 01</t>
  </si>
  <si>
    <t xml:space="preserve"> 5.10 </t>
  </si>
  <si>
    <t xml:space="preserve"> 202348 </t>
  </si>
  <si>
    <t>TORNEIRA BANHEIRO PCD NORMA NBR9050 BICA BAIXA COM ALAVANCA</t>
  </si>
  <si>
    <t xml:space="preserve"> 5.11 </t>
  </si>
  <si>
    <t xml:space="preserve"> 190712 </t>
  </si>
  <si>
    <t>TORNEIRA PARA PIA DE BANHEIRO BICA ALTA CROMADO ALLURE VIQUA</t>
  </si>
  <si>
    <t xml:space="preserve"> 5.12 </t>
  </si>
  <si>
    <t xml:space="preserve"> 023220 </t>
  </si>
  <si>
    <t>PONTO DE AGUA FRIA TUBOS PVC SOLDAVEIS PARA MICTORIO</t>
  </si>
  <si>
    <t xml:space="preserve"> 5.13 </t>
  </si>
  <si>
    <t xml:space="preserve"> 1353 </t>
  </si>
  <si>
    <t>Ponto de água fria embutido, c/material pvc rígido roscável Ø 3/4"</t>
  </si>
  <si>
    <t xml:space="preserve"> 5.14 </t>
  </si>
  <si>
    <t xml:space="preserve"> C0796 </t>
  </si>
  <si>
    <t>CHUVEIRO ELÉTRICO AUTOMÁTICO 220V-2800/4400W (INSTALADO)</t>
  </si>
  <si>
    <t xml:space="preserve"> 5.15 </t>
  </si>
  <si>
    <t xml:space="preserve"> 4765 </t>
  </si>
  <si>
    <t>Vaso sanitario c/caixa de descarga acoplada, linha saveiro, CELITE ou similar,  c/ engate pvc, assento universal AMANCO ou similar</t>
  </si>
  <si>
    <t xml:space="preserve"> 5.16 </t>
  </si>
  <si>
    <t xml:space="preserve"> 100858 </t>
  </si>
  <si>
    <t>MICTÓRIO SIFONADO LOUÇA BRANCA - PADRÃO MÉDIO - FORNECIMENTO E INSTALAÇÃO. AF_01/2020</t>
  </si>
  <si>
    <t xml:space="preserve"> 5.17 </t>
  </si>
  <si>
    <t xml:space="preserve"> 89353 </t>
  </si>
  <si>
    <t>REGISTRO DE GAVETA BRUTO, LATÃO, ROSCÁVEL, 3/4" - FORNECIMENTO E INSTALAÇÃO. AF_08/2021</t>
  </si>
  <si>
    <t xml:space="preserve"> 5.18 </t>
  </si>
  <si>
    <t xml:space="preserve"> 89351 </t>
  </si>
  <si>
    <t>REGISTRO DE PRESSÃO BRUTO, LATÃO, ROSCÁVEL, 3/4'</t>
  </si>
  <si>
    <t xml:space="preserve"> 5.19 </t>
  </si>
  <si>
    <t xml:space="preserve"> 95546 </t>
  </si>
  <si>
    <t>KIT DE ACESSORIOS PARA BANHEIRO EM METAL CROMADO, 5 PECAS, INCLUSO FIXAÇÃO. AF_01/2020</t>
  </si>
  <si>
    <t xml:space="preserve"> 5.20 </t>
  </si>
  <si>
    <t xml:space="preserve"> 4286 </t>
  </si>
  <si>
    <t>Dispenser para sabonete líquido</t>
  </si>
  <si>
    <t xml:space="preserve"> 5.21 </t>
  </si>
  <si>
    <t xml:space="preserve"> 1070213 </t>
  </si>
  <si>
    <t>TOALHEIRO PLÁSTICO TIPO DISPENSER PARA PAPEL TOALHA INTERFOLHADO. R_05/2021</t>
  </si>
  <si>
    <t xml:space="preserve"> 5.22 </t>
  </si>
  <si>
    <t xml:space="preserve"> 100868 </t>
  </si>
  <si>
    <t>BARRA DE APOIO RETA, EM ACO INOX POLIDO, COMPRIMENTO 80 CM, FIXADA NA PAREDE - FORNECIMENTO E INSTALAÇÃO. AF_01/2020</t>
  </si>
  <si>
    <t xml:space="preserve"> 5.23 </t>
  </si>
  <si>
    <t xml:space="preserve"> 100867 </t>
  </si>
  <si>
    <t>BARRA DE APOIO RETA, EM ACO INOX POLIDO, COMPRIMENTO 70 CM, FIXADA NA PAREDE - FORNECIMENTO E INSTALAÇÃO. AF_01/2020</t>
  </si>
  <si>
    <t xml:space="preserve"> 5.24 </t>
  </si>
  <si>
    <t xml:space="preserve"> 100866 </t>
  </si>
  <si>
    <t>BARRA DE APOIO RETA, EM ACO INOX POLIDO, COMPRIMENTO 60CM, FIXADA NA PAREDE - FORNECIMENTO E INSTALAÇÃO. AF_01/2020</t>
  </si>
  <si>
    <t xml:space="preserve"> 6 </t>
  </si>
  <si>
    <t>ESQUADRIAS</t>
  </si>
  <si>
    <t xml:space="preserve"> 6.1 </t>
  </si>
  <si>
    <t>ESQUADRIAS DE MADEIRA</t>
  </si>
  <si>
    <t xml:space="preserve"> 6.1.1 </t>
  </si>
  <si>
    <t xml:space="preserve"> 110901 </t>
  </si>
  <si>
    <t>PORTA COMPLETA VENEZIANA 0,90x2,10 COM FERRAGENS</t>
  </si>
  <si>
    <t xml:space="preserve"> 6.1.2 </t>
  </si>
  <si>
    <t xml:space="preserve"> 110606 </t>
  </si>
  <si>
    <t>PORTA COMPLETA COMPENSADO MADEIRA LISO</t>
  </si>
  <si>
    <t xml:space="preserve"> 6.2 </t>
  </si>
  <si>
    <t>ESQUADRIA DE ALUMÍNIO/VIDRO</t>
  </si>
  <si>
    <t xml:space="preserve"> 6.2.1 </t>
  </si>
  <si>
    <t xml:space="preserve"> 150161 </t>
  </si>
  <si>
    <t>VIDRO TEMPERADO INCOLOR 8mm PARA BOX COM FERRAGEM DE FIXACAO</t>
  </si>
  <si>
    <t xml:space="preserve"> 6.2.2 </t>
  </si>
  <si>
    <t xml:space="preserve"> C4950 </t>
  </si>
  <si>
    <t>VIDRO TEMPERADO INCOLOR C/MASSA E=8MM, COLOCADO</t>
  </si>
  <si>
    <t xml:space="preserve"> 6.2.3 </t>
  </si>
  <si>
    <t xml:space="preserve"> 140310 </t>
  </si>
  <si>
    <t>FERRAGEM PARA PORTA DE VIDRO TEMPERADO PARA ENTRADA 1 FOLHA</t>
  </si>
  <si>
    <t xml:space="preserve"> 6.2.4 </t>
  </si>
  <si>
    <t xml:space="preserve"> 102188 </t>
  </si>
  <si>
    <t>MOLA HIDRAULICA DE PISO PARA PORTA DE VIDRO TEMPERADO. AF_01/2021</t>
  </si>
  <si>
    <t xml:space="preserve"> 6.2.5 </t>
  </si>
  <si>
    <t xml:space="preserve"> 13398 </t>
  </si>
  <si>
    <t>Fornecimento e instalação de janela em vidro temperado incolor 8mm, inclusiveperfis e ferragens</t>
  </si>
  <si>
    <t xml:space="preserve"> 6.2.6 </t>
  </si>
  <si>
    <t xml:space="preserve"> 11940 </t>
  </si>
  <si>
    <t>Janela em alumínio, cor N/P/B, tipo moldura-vidro, max-ar, exclusive vidro</t>
  </si>
  <si>
    <t xml:space="preserve"> 6.2.7 </t>
  </si>
  <si>
    <t xml:space="preserve"> 8836 </t>
  </si>
  <si>
    <t>Vidro leitoso 4mm</t>
  </si>
  <si>
    <t xml:space="preserve"> 6.2.8 </t>
  </si>
  <si>
    <t xml:space="preserve"> 112410 </t>
  </si>
  <si>
    <t>PORTA DE BOX EM ALUMINIO ANODIZADO</t>
  </si>
  <si>
    <t xml:space="preserve"> 6.2.9 </t>
  </si>
  <si>
    <t xml:space="preserve"> C1362 </t>
  </si>
  <si>
    <t>FECHADURA DE TARJETA (LIVRE-OCUPADA)</t>
  </si>
  <si>
    <t xml:space="preserve"> 6.3 </t>
  </si>
  <si>
    <t>ESQUADRIAS METÁLICAS</t>
  </si>
  <si>
    <t xml:space="preserve"> 6.3.1 </t>
  </si>
  <si>
    <t xml:space="preserve"> C1999 </t>
  </si>
  <si>
    <t>PORTÃO DE FERRO EM BARRA CHATA TIPO TIJOLINHO</t>
  </si>
  <si>
    <t xml:space="preserve"> 6.3.2 </t>
  </si>
  <si>
    <t xml:space="preserve"> 14062 </t>
  </si>
  <si>
    <t>Portão de ferro de correr em barra de aço, chata, galvanizada, altura = 2,40m, exclusive pintura</t>
  </si>
  <si>
    <t xml:space="preserve"> 6.3.3 </t>
  </si>
  <si>
    <t xml:space="preserve"> C1426 </t>
  </si>
  <si>
    <t>GRADE DE FERRO DE PROTEÇÃO</t>
  </si>
  <si>
    <t xml:space="preserve"> 6.4 </t>
  </si>
  <si>
    <t>ESPELHO</t>
  </si>
  <si>
    <t xml:space="preserve"> 6.4.1 </t>
  </si>
  <si>
    <t xml:space="preserve"> 150160 </t>
  </si>
  <si>
    <t>ESPELHO EM CRISTAL INCOLOR 6mm APLICADO PAREDES</t>
  </si>
  <si>
    <t xml:space="preserve"> 6.4.2 </t>
  </si>
  <si>
    <t xml:space="preserve"> 2080 </t>
  </si>
  <si>
    <t>Espelho de cristal com moldura 60x70cm</t>
  </si>
  <si>
    <t xml:space="preserve"> 7 </t>
  </si>
  <si>
    <t>PINTURA</t>
  </si>
  <si>
    <t xml:space="preserve"> 7.1 </t>
  </si>
  <si>
    <t xml:space="preserve"> 88484 </t>
  </si>
  <si>
    <t>FUNDO SELADOR ACRÍLICO, APLICAÇÃO MANUAL EM TETO, UMA DEMÃO. AF_04/2023</t>
  </si>
  <si>
    <t xml:space="preserve"> 7.2 </t>
  </si>
  <si>
    <t xml:space="preserve"> 88485 </t>
  </si>
  <si>
    <t>FUNDO SELADOR ACRÍLICO, APLICAÇÃO MANUAL EM PAREDE, UMA DEMÃO. AF_04/2023</t>
  </si>
  <si>
    <t xml:space="preserve"> 7.3 </t>
  </si>
  <si>
    <t xml:space="preserve"> C1208 </t>
  </si>
  <si>
    <t>EMASSAMENTO DE PAREDES INTERNAS 2 DEMÃOS C/MASSA DE PVA</t>
  </si>
  <si>
    <t xml:space="preserve"> 7.4 </t>
  </si>
  <si>
    <t xml:space="preserve"> C1207 </t>
  </si>
  <si>
    <t>EMASSAMENTO DE PAREDES EXTERNAS 2 DEMÃOS C/MASSA ACRÍLICA</t>
  </si>
  <si>
    <t xml:space="preserve"> 7.5 </t>
  </si>
  <si>
    <t xml:space="preserve"> 2337 </t>
  </si>
  <si>
    <t>Aplicação de fundo fosfatizante (p/aço galvanizado) - 1 demão</t>
  </si>
  <si>
    <t xml:space="preserve"> 7.6 </t>
  </si>
  <si>
    <t xml:space="preserve"> 7808 </t>
  </si>
  <si>
    <t>Pintura de acabamento com aplicação de 02 demãos de esmalte sobre superfíciesmetálicas - R1</t>
  </si>
  <si>
    <t xml:space="preserve"> 7.7 </t>
  </si>
  <si>
    <t xml:space="preserve"> 2308 </t>
  </si>
  <si>
    <t>Pintura de acabamento com lixamento e aplicação de 02 demãos de esmalte sintético sobre madeira - R1</t>
  </si>
  <si>
    <t xml:space="preserve"> 8 </t>
  </si>
  <si>
    <t>EQUIPAMENTOS DE REFRIGERAÇÃO</t>
  </si>
  <si>
    <t xml:space="preserve"> 8.1 </t>
  </si>
  <si>
    <t xml:space="preserve"> 070444 </t>
  </si>
  <si>
    <t>AR CONDICIONADO SPLIT HI-WALL 12.000 BTU'S</t>
  </si>
  <si>
    <t xml:space="preserve"> 8.2 </t>
  </si>
  <si>
    <t xml:space="preserve"> 070389 </t>
  </si>
  <si>
    <t>AR CONDICIONADO SPLIT PISO/TETO 18.000 BTU'S ELGIN</t>
  </si>
  <si>
    <t xml:space="preserve"> 8.3 </t>
  </si>
  <si>
    <t xml:space="preserve"> 070479 </t>
  </si>
  <si>
    <t>AR CONDICIONADO SPLIT PISO/TETO CARRIER 24.000 BTU'S</t>
  </si>
  <si>
    <t xml:space="preserve"> 8.4 </t>
  </si>
  <si>
    <t xml:space="preserve"> 070506 </t>
  </si>
  <si>
    <t>AR CONDICIONADO PISO/TETO 30.000 BTU'S ELGIN ATUALLE</t>
  </si>
  <si>
    <t xml:space="preserve"> 9 </t>
  </si>
  <si>
    <t>INSTALAÇÕES ELÉTRICAS</t>
  </si>
  <si>
    <t xml:space="preserve"> 9.1 </t>
  </si>
  <si>
    <t xml:space="preserve"> 064157 </t>
  </si>
  <si>
    <t>QUADRO DISTRIBUICAO 24 DISJUNTORES-GERAL 200A</t>
  </si>
  <si>
    <t xml:space="preserve"> 9.2 </t>
  </si>
  <si>
    <t xml:space="preserve"> 12225 </t>
  </si>
  <si>
    <t>Quadro de distribuição de embutir, em chapa de aço, para até 18 disjuntores, com barramento, padrão DIN, exclusive disjuntores</t>
  </si>
  <si>
    <t xml:space="preserve"> 9.3 </t>
  </si>
  <si>
    <t xml:space="preserve"> 023316 </t>
  </si>
  <si>
    <t>QUADRO DE DISTRIBUICAO PARA 8 DISJUNTORES NEMA</t>
  </si>
  <si>
    <t xml:space="preserve"> 9.4 </t>
  </si>
  <si>
    <t xml:space="preserve"> 064014 </t>
  </si>
  <si>
    <t>DISJUNTOR MONOPOLAR 10A CURVA C</t>
  </si>
  <si>
    <t xml:space="preserve"> 9.5 </t>
  </si>
  <si>
    <t xml:space="preserve"> 93669 </t>
  </si>
  <si>
    <t>DISJUNTOR TRIPOLAR TIPO DIN, CORRENTE NOMINAL DE 20A - FORNECIMENTO E INSTALAÇÃO. AF_07/2025</t>
  </si>
  <si>
    <t xml:space="preserve"> 9.6 </t>
  </si>
  <si>
    <t xml:space="preserve"> 064167 </t>
  </si>
  <si>
    <t>DISJUNTOR MONOPOLAR 25A CURVA C SIEMENS</t>
  </si>
  <si>
    <t xml:space="preserve"> 9.7 </t>
  </si>
  <si>
    <t xml:space="preserve"> 93657 </t>
  </si>
  <si>
    <t>DISJUNTOR MONOPOLAR TIPO DIN, CORRENTE NOMINAL DE 32A - FORNECIMENTO E INSTALAÇÃO. AF_07/2025</t>
  </si>
  <si>
    <t xml:space="preserve"> 9.8 </t>
  </si>
  <si>
    <t xml:space="preserve"> 93671 </t>
  </si>
  <si>
    <t>DISJUNTOR TRIPOLAR TIPO DIN, CORRENTE NOMINAL DE 32A - FORNECIMENTO E INSTALAÇÃO. AF_07/2025</t>
  </si>
  <si>
    <t xml:space="preserve"> 9.9 </t>
  </si>
  <si>
    <t xml:space="preserve"> C1118 </t>
  </si>
  <si>
    <t>DISJUNTOR TRIPOLAR EM QUADRO DE DISTRIBUIÇÃO 10A</t>
  </si>
  <si>
    <t xml:space="preserve"> 9.10 </t>
  </si>
  <si>
    <t xml:space="preserve"> C1114 </t>
  </si>
  <si>
    <t>DISJUNTOR TRIPOLAR C/ACIONAMENTO NA PORTA DO Q.D.ATE 63A</t>
  </si>
  <si>
    <t xml:space="preserve"> 9.11 </t>
  </si>
  <si>
    <t xml:space="preserve"> C1108 </t>
  </si>
  <si>
    <t>DISJUNTOR TRIPOLAR C/ACIONAMENTO NA PORTA DO Q.D.ATE 160A</t>
  </si>
  <si>
    <t xml:space="preserve"> 9.12 </t>
  </si>
  <si>
    <t xml:space="preserve"> 101895 </t>
  </si>
  <si>
    <t>DISJUNTOR TERMOMAGNÉTICO TRIPOLAR, CORRENTE NOMINAL DE 125A - FORNECIMENTO E INSTALAÇÃO. AF_07/2025</t>
  </si>
  <si>
    <t xml:space="preserve"> 9.13 </t>
  </si>
  <si>
    <t xml:space="preserve"> 061610 </t>
  </si>
  <si>
    <t>INTERRUPTOR DIFERENCIAL RESIDUAL DR-25A</t>
  </si>
  <si>
    <t xml:space="preserve"> 9.14 </t>
  </si>
  <si>
    <t xml:space="preserve"> 2070335 </t>
  </si>
  <si>
    <t>DISJUNTOR TETRAPOLAR DR 63 A, 30mA - DISPOSITIVO RESIDUAL DIFERENCIAL, FORNECIMENTO E INSTALAÇÃO. INC_01/2020</t>
  </si>
  <si>
    <t xml:space="preserve"> 9.15 </t>
  </si>
  <si>
    <t xml:space="preserve"> 065464 </t>
  </si>
  <si>
    <t>PROTETOR DPS 275V 45,0KA CLASSE 2 EZ9L33145 SCHNEIDER</t>
  </si>
  <si>
    <t xml:space="preserve"> 9.16 </t>
  </si>
  <si>
    <t xml:space="preserve"> 106028 </t>
  </si>
  <si>
    <t>DISPOSITIVO DPS 40KA-175V OU 275V - FORNECIMENTO E INSTALAÇÃO. AF_07/2025</t>
  </si>
  <si>
    <t xml:space="preserve"> 9.17 </t>
  </si>
  <si>
    <t xml:space="preserve"> 97595 </t>
  </si>
  <si>
    <t>SENSOR DE PRESENÇA COM FOTOCÉLULA, FIXAÇÃO EM PAREDE - FORNECIMENTO E INSTALAÇÃO. AF_09/2024</t>
  </si>
  <si>
    <t xml:space="preserve"> 9.18 </t>
  </si>
  <si>
    <t xml:space="preserve"> 13866 </t>
  </si>
  <si>
    <t>Tomada de uso geral 2p+t 10A com caixa 5 entradas tipo condulete</t>
  </si>
  <si>
    <t xml:space="preserve"> 9.19 </t>
  </si>
  <si>
    <t xml:space="preserve"> CP-41 </t>
  </si>
  <si>
    <t>Tomada de uso geral 2p+t 20A com caixa 5 entradas tipo condulete</t>
  </si>
  <si>
    <t xml:space="preserve"> 9.20 </t>
  </si>
  <si>
    <t xml:space="preserve"> 062871 </t>
  </si>
  <si>
    <t>INTERRUPTOR SIMPLES 10A EM CONDULETE DE ALUMINIO</t>
  </si>
  <si>
    <t xml:space="preserve"> 9.21 </t>
  </si>
  <si>
    <t xml:space="preserve"> 067005 </t>
  </si>
  <si>
    <t>ELETRODUTO GALVANIZADO 1""</t>
  </si>
  <si>
    <t xml:space="preserve"> 9.22 </t>
  </si>
  <si>
    <t xml:space="preserve"> 95782 </t>
  </si>
  <si>
    <t>CONDULETE DE ALUMÍNIO, TIPO E, ELETRODUTO DE AÇO GALVANIZADO DN 25 MM (1''), APARENTE - FORNECIMENTO E INSTALAÇÃO. AF_10/2022</t>
  </si>
  <si>
    <t xml:space="preserve"> 9.23 </t>
  </si>
  <si>
    <t xml:space="preserve"> 95799 </t>
  </si>
  <si>
    <t>CONDULETE DE ALUMÍNIO, TIPO TB, PARA ELETRODUTO DE AÇO GALVANIZADO DN 25 MM (1''), APARENTE - FORNECIMENTO E INSTALAÇÃO. AF_10/2022</t>
  </si>
  <si>
    <t xml:space="preserve"> 9.24 </t>
  </si>
  <si>
    <t xml:space="preserve"> 95781 </t>
  </si>
  <si>
    <t>CONDULETE DE ALUMÍNIO, TIPO C, PARA ELETRODUTO DE AÇO GALVANIZADO DN 25 MM (1''), APARENTE - FORNECIMENTO E INSTALAÇÃO. AF_10/2022</t>
  </si>
  <si>
    <t xml:space="preserve"> 9.25 </t>
  </si>
  <si>
    <t xml:space="preserve"> 95793 </t>
  </si>
  <si>
    <t>CONDULETE DE ALUMÍNIO, TIPO LB, PARA ELETRODUTO DE AÇO GALVANIZADO DN 25 MM (1''), APARENTE - FORNECIMENTO E INSTALAÇÃO. AF_10/2022</t>
  </si>
  <si>
    <t xml:space="preserve"> 9.26 </t>
  </si>
  <si>
    <t xml:space="preserve"> 95788 </t>
  </si>
  <si>
    <t>CONDULETE DE ALUMÍNIO, TIPO LL, PARA ELETRODUTO DE AÇO GALVANIZADO DN 25 MM (1''), APARENTE - FORNECIMENTO E INSTALAÇÃO. AF_10/2022</t>
  </si>
  <si>
    <t xml:space="preserve"> 9.27 </t>
  </si>
  <si>
    <t xml:space="preserve"> 95789 </t>
  </si>
  <si>
    <t>CONDULETE DE ALUMÍNIO, TIPO LR, PARA ELETRODUTO DE AÇO GALVANIZADO DN 25 MM (1'</t>
  </si>
  <si>
    <t xml:space="preserve"> 9.28 </t>
  </si>
  <si>
    <t xml:space="preserve"> 95780 </t>
  </si>
  <si>
    <t>CONDULETE DE ALUMÍNIO, TIPO B, PARA ELETRODUTO DE AÇO GALVANIZADO DN 25 MM (1''), APARENTE - FORNECIMENTO E INSTALAÇÃO. AF_10/2022</t>
  </si>
  <si>
    <t xml:space="preserve"> 9.29 </t>
  </si>
  <si>
    <t xml:space="preserve"> 95796 </t>
  </si>
  <si>
    <t>CONDULETE DE ALUMÍNIO, TIPO T, PARA ELETRODUTO DE AÇO GALVANIZADO DN 25 MM (1''), APARENTE - FORNECIMENTO E INSTALAÇÃO. AF_10/2022</t>
  </si>
  <si>
    <t xml:space="preserve"> 9.30 </t>
  </si>
  <si>
    <t xml:space="preserve"> 95802 </t>
  </si>
  <si>
    <t>CONDULETE DE ALUMÍNIO, TIPO X, PARA ELETRODUTO DE AÇO GALVANIZADO DN 25 MM (1''), APARENTE - FORNECIMENTO E INSTALAÇÃO. AF_10/2022</t>
  </si>
  <si>
    <t xml:space="preserve"> 9.31 </t>
  </si>
  <si>
    <t xml:space="preserve"> 97238 </t>
  </si>
  <si>
    <t>ELETROCALHA LISA OU PERFURADA EM AÇO GALVANIZADO, LARGURA 100MM E ALTURA 50MM, INCLUSIVE EMENDA E FIXAÇÃO - FORNECIMENTO E INSTALAÇÃO. AF_04/2023</t>
  </si>
  <si>
    <t xml:space="preserve"> 9.32 </t>
  </si>
  <si>
    <t xml:space="preserve"> 97280 </t>
  </si>
  <si>
    <t>COTOVELO HORIZONTAL 90º PARA ELETROCALHA, LISA OU PERFURADA EM AÇO GALVANIZADO, LARGURA DE 100MM E ALTURA DE 50MM - FORNECIMENTO E INSTALAÇÃO. AF_04/2023</t>
  </si>
  <si>
    <t xml:space="preserve"> 9.33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</si>
  <si>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</si>
  <si>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</si>
  <si>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9.34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</si>
  <si>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</si>
  <si>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</si>
  <si>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9.35 </t>
  </si>
  <si>
    <t xml:space="preserve"> 91854 </t>
  </si>
  <si>
    <t>ELETRODUTO FLEXÍVEL CORRUGADO, PVC, DN 25 MM (3/4"), PARA CIRCUITOS TERMINAIS, INSTALADO EM PAREDE - FORNECIMENTO E INSTALAÇÃO. AF_03/2023</t>
  </si>
  <si>
    <t xml:space="preserve"> 9.36 </t>
  </si>
  <si>
    <t xml:space="preserve"> 91856 </t>
  </si>
  <si>
    <t>ELETRODUTO FLEXÍVEL CORRUGADO, PVC, DN 32 MM (1"), PARA CIRCUITOS TERMINAIS, INSTALADO EM PAREDE - FORNECIMENTO E INSTALAÇÃO. AF_03/2023</t>
  </si>
  <si>
    <t xml:space="preserve"> 9.37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</si>
  <si>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</si>
  <si>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</si>
  <si>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9.38 </t>
  </si>
  <si>
    <t xml:space="preserve"> 97894 </t>
  </si>
  <si>
    <t>CAIXA ENTERRADA ELÉTRICA RETANGULAR, EM ALVENARIA COM BLOCOS DE CONCRETO, FUNDO COM BRITA, DIMENSÕES INTERNAS: 1X1X0,6 M. AF_12/2020</t>
  </si>
  <si>
    <t xml:space="preserve"> 9.39 </t>
  </si>
  <si>
    <t xml:space="preserve"> 3796 </t>
  </si>
  <si>
    <t>Cabo de cobre flexível isolado, seção  1,5mm², 450/ 750v / 70°c</t>
  </si>
  <si>
    <t xml:space="preserve"> 9.40 </t>
  </si>
  <si>
    <t xml:space="preserve"> 3797 </t>
  </si>
  <si>
    <t>Cabo de cobre flexível isolado, seção  2,5mm², 450/ 750v / 70°c</t>
  </si>
  <si>
    <t xml:space="preserve"> 9.41 </t>
  </si>
  <si>
    <t xml:space="preserve"> 3799 </t>
  </si>
  <si>
    <t>Cabo de cobre flexível isolado, seção  6mm², 450/ 750v / 70°c</t>
  </si>
  <si>
    <t xml:space="preserve"> 9.42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</si>
  <si>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</si>
  <si>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</si>
  <si>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9.43 </t>
  </si>
  <si>
    <t xml:space="preserve"> 105544 </t>
  </si>
  <si>
    <t>LUMINÁRIA LED DE SOBREPOR HERMÉTICA - *60X15CM*, INCLUSO DRIVER - FORNECIMENTO E INSTALAÇÃO. AF_09/2024</t>
  </si>
  <si>
    <t xml:space="preserve"> 10 </t>
  </si>
  <si>
    <t>INSTALAÇÕES DE SEGURANÇA E COMUNICAÇÃO</t>
  </si>
  <si>
    <t xml:space="preserve"> 10.1 </t>
  </si>
  <si>
    <t xml:space="preserve"> 068550 </t>
  </si>
  <si>
    <t>RACK 16U 19"" x 675mm COM PORTA DE ACRILICO FUME</t>
  </si>
  <si>
    <t xml:space="preserve"> 10.2 </t>
  </si>
  <si>
    <t xml:space="preserve"> CP-49 </t>
  </si>
  <si>
    <t>SERVIÇO DE FUSÃO EM CABO DE FIBRA ÓTICA</t>
  </si>
  <si>
    <t xml:space="preserve"> 10.3 </t>
  </si>
  <si>
    <t xml:space="preserve"> C4563 </t>
  </si>
  <si>
    <t>ROTEADOR AUTO-GERENCIÁVEL P/ COMUNICAÇÃO DE DADOS, PARA FIBRA ÓPTICA MONO-MODO, COM CONECTORES ST - PADRÃO RACK 19"</t>
  </si>
  <si>
    <t xml:space="preserve"> 10.4 </t>
  </si>
  <si>
    <t xml:space="preserve"> 1060206 </t>
  </si>
  <si>
    <t>PONTO DE LÓGICA EMBUTIDO, INCLUSIVE FIAÇÃO E TOMADA. R_05/2019</t>
  </si>
  <si>
    <t xml:space="preserve"> 10.5 </t>
  </si>
  <si>
    <t xml:space="preserve"> 13597 </t>
  </si>
  <si>
    <t>Câmera de vídeo digital, bullet PoE, full hd 1080P, com infravermelho e alcance de 30m, IP67, hikvision ou similar. Exclusive ponto de lógica e ponto de energia</t>
  </si>
  <si>
    <t xml:space="preserve"> 11 </t>
  </si>
  <si>
    <t>INSTALAÇÕES DE INCÊNDIO</t>
  </si>
  <si>
    <t xml:space="preserve"> 11.1 </t>
  </si>
  <si>
    <t xml:space="preserve"> 101905 </t>
  </si>
  <si>
    <t>EXTINTOR DE INCÊNDIO PORTÁTIL COM CARGA DE ÁGUA PRESSURIZADA DE 10 L, CLASSE A - FORNECIMENTO E INSTALAÇÃO. AF_10/2020_PE</t>
  </si>
  <si>
    <t xml:space="preserve"> 11.2 </t>
  </si>
  <si>
    <t xml:space="preserve"> 101908 </t>
  </si>
  <si>
    <t>EXTINTOR DE INCÊNDIO PORTÁTIL COM CARGA DE PQS DE 4 KG, CLASSE BC - FORNECIMENTO E INSTALAÇÃO. AF_10/2020_PE</t>
  </si>
  <si>
    <t xml:space="preserve"> 11.3 </t>
  </si>
  <si>
    <t xml:space="preserve"> 060418 </t>
  </si>
  <si>
    <t>LUMINARIA LUZ EMERGENCIA LED 1200 LUMENS 2 FAROIS SEGURIMAX</t>
  </si>
  <si>
    <t xml:space="preserve"> 11.4 </t>
  </si>
  <si>
    <t xml:space="preserve"> 060680 </t>
  </si>
  <si>
    <t>LUMINARIA DE EMERGENCIA 30 LEDS BIVOLT LDE INTELBRAS</t>
  </si>
  <si>
    <t xml:space="preserve"> 11.5 </t>
  </si>
  <si>
    <t xml:space="preserve"> 055032 </t>
  </si>
  <si>
    <t>PLACA FOTOLUMINESCENTE RISCO DE CHOQUE EM PVC 2mm 25x18cm</t>
  </si>
  <si>
    <t xml:space="preserve"> 11.6 </t>
  </si>
  <si>
    <t xml:space="preserve"> 055034 </t>
  </si>
  <si>
    <t>PLACA FOTOLUMINESCENTE EXTINTOR INCENDIO PVC 2mm 20x20cm</t>
  </si>
  <si>
    <t xml:space="preserve"> 11.7 </t>
  </si>
  <si>
    <t xml:space="preserve"> 055035 </t>
  </si>
  <si>
    <t>PLACA FOTOLUMINESCENTE SAIDA DE EMERGENCIA PVC 2mm 15x30cm</t>
  </si>
  <si>
    <t xml:space="preserve"> 11.8 </t>
  </si>
  <si>
    <t xml:space="preserve"> 055918 </t>
  </si>
  <si>
    <t>PLACA FOTOLUMINESCENTE ROTA DE FUGA EM PVC 2mm 26x13cm</t>
  </si>
  <si>
    <t xml:space="preserve"> 12 </t>
  </si>
  <si>
    <t>PAISAGISMO</t>
  </si>
  <si>
    <t xml:space="preserve"> 12.1 </t>
  </si>
  <si>
    <t xml:space="preserve"> 4915761 </t>
  </si>
  <si>
    <t>SICRO3</t>
  </si>
  <si>
    <t>Remoção manual de vegetação daninha</t>
  </si>
  <si>
    <t xml:space="preserve"> 12.2 </t>
  </si>
  <si>
    <t xml:space="preserve"> 4915762 </t>
  </si>
  <si>
    <t>Remoção manual de vegetação daninha em frestas</t>
  </si>
  <si>
    <t xml:space="preserve"> 12.3 </t>
  </si>
  <si>
    <t xml:space="preserve"> 021031 </t>
  </si>
  <si>
    <t>PATIOS E ACESSOS-CAPINA MANUAL DE VEGETACAO</t>
  </si>
  <si>
    <t xml:space="preserve"> 12.4 </t>
  </si>
  <si>
    <t xml:space="preserve"> 021221 </t>
  </si>
  <si>
    <t>CORTE VEGETACAO RASTEIRA/RASPAGEM CAMADA SUPERFICIAL SOLO</t>
  </si>
  <si>
    <t xml:space="preserve"> 12.5 </t>
  </si>
  <si>
    <t xml:space="preserve"> 10568 </t>
  </si>
  <si>
    <t>Poda de arvores, exceto remoção de entulho</t>
  </si>
  <si>
    <t xml:space="preserve"> 12.6 </t>
  </si>
  <si>
    <t xml:space="preserve"> 9882 </t>
  </si>
  <si>
    <t>Aterro com argila para jardim (paisagismo)</t>
  </si>
  <si>
    <t xml:space="preserve"> 12.7 </t>
  </si>
  <si>
    <t xml:space="preserve"> 98520 </t>
  </si>
  <si>
    <t>APLICAÇÃO DE ADUBO EM SOLO. AF_07/2024</t>
  </si>
  <si>
    <t xml:space="preserve"> 12.8 </t>
  </si>
  <si>
    <t xml:space="preserve"> 7657 </t>
  </si>
  <si>
    <t>Limitador de grama com borda fina, l=12,5cm</t>
  </si>
  <si>
    <t xml:space="preserve"> 12.9 </t>
  </si>
  <si>
    <t xml:space="preserve"> 98504 </t>
  </si>
  <si>
    <t>PLANTIO DE GRAMA BATATAIS EM PLACAS. AF_07/2024</t>
  </si>
  <si>
    <t xml:space="preserve"> 12.10 </t>
  </si>
  <si>
    <t xml:space="preserve"> 201067 </t>
  </si>
  <si>
    <t>PLANTAS ORNAMENTAIS EM AREAS ENSOLARADAS(SEM EL.ARBUSTIVOS)</t>
  </si>
  <si>
    <t xml:space="preserve"> 12.11 </t>
  </si>
  <si>
    <t xml:space="preserve"> 7636 </t>
  </si>
  <si>
    <t>Planta - Carnaúba (copernicia prunifera), fornecimento e plantio</t>
  </si>
  <si>
    <t xml:space="preserve"> 12.12 </t>
  </si>
  <si>
    <t xml:space="preserve"> 11118 </t>
  </si>
  <si>
    <t>Planta - Clorofito, fornecimento e plantio</t>
  </si>
  <si>
    <t xml:space="preserve"> 12.13 </t>
  </si>
  <si>
    <t xml:space="preserve"> 8817 </t>
  </si>
  <si>
    <t>Planta - Croton, fornecimento e plantio</t>
  </si>
  <si>
    <t xml:space="preserve"> 12.14 </t>
  </si>
  <si>
    <t xml:space="preserve"> 9308 </t>
  </si>
  <si>
    <t>Planta - Gravatá, fornecimento e plantio</t>
  </si>
  <si>
    <t xml:space="preserve"> 12.15 </t>
  </si>
  <si>
    <t xml:space="preserve"> 9864 </t>
  </si>
  <si>
    <t>Planta - Papiro (cyperus alternifolius), fornecimento e plantio</t>
  </si>
  <si>
    <t xml:space="preserve"> 12.16 </t>
  </si>
  <si>
    <t xml:space="preserve"> 7673 </t>
  </si>
  <si>
    <t>Planta - Primavera (bougainvillea spectabilis), fornecimento e plantio</t>
  </si>
  <si>
    <t>DIVERSOS</t>
  </si>
  <si>
    <t xml:space="preserve"> 13.1 </t>
  </si>
  <si>
    <t xml:space="preserve"> CP-27 </t>
  </si>
  <si>
    <t>LETRA EM ACM, EM ALTO RELEVO = 10CM, COLORIDO, DIMENSÕES MÁXIMAS DE (1,00X1,00), INSTALADO INCLUSIVE IÇAMENTO</t>
  </si>
  <si>
    <t xml:space="preserve"> 13.2 </t>
  </si>
  <si>
    <t xml:space="preserve"> CP-43 </t>
  </si>
  <si>
    <t>Fornecimento e instalação de paineis em LED de alta resolução, para área externa, fixado sobre alvenaria e perfis em alumínio, uso OUTDOOR</t>
  </si>
  <si>
    <t xml:space="preserve"> 13.3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</si>
  <si>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</si>
  <si>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</si>
  <si>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13.4 </t>
  </si>
  <si>
    <t xml:space="preserve"> 99859 </t>
  </si>
  <si>
    <t>CORRIMÃO DUPLO, DIÂMETRO EXTERNO = 1 1/2", EM AÇO INOX. AF_04/2019</t>
  </si>
  <si>
    <t xml:space="preserve"> 13.5 </t>
  </si>
  <si>
    <t xml:space="preserve"> 210900 </t>
  </si>
  <si>
    <t>REMOCAO ENTULHO/EMBALAGENS</t>
  </si>
  <si>
    <t xml:space="preserve"> 13.6 </t>
  </si>
  <si>
    <t xml:space="preserve"> 2020123 </t>
  </si>
  <si>
    <t>CARGA, MANOBRA E DESCARGA DE ENTULHO, SOLOS E MATERIAIS GRANULARES EM CAMINHÃO BASCULANTE 6 M³ - CARGA MANUAL E DESCARGA LIVRE. INC_11/2020</t>
  </si>
  <si>
    <t xml:space="preserve"> 13.7 </t>
  </si>
  <si>
    <t xml:space="preserve"> 210037 </t>
  </si>
  <si>
    <t>LIMPEZA RASPAGEM,REMOCAO DE RESIDUOS NA OBRA</t>
  </si>
  <si>
    <t xml:space="preserve"> 13.8 </t>
  </si>
  <si>
    <t xml:space="preserve"> 2220077 </t>
  </si>
  <si>
    <t>LIMPEZA FINAL DE OBRA. INC_05/2019</t>
  </si>
  <si>
    <t>Total sem BDI</t>
  </si>
  <si>
    <t>Total do BDI</t>
  </si>
  <si>
    <t>Total Geral</t>
  </si>
  <si>
    <t>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</si>
</sst>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#,##0.00\ %"/>
    <numFmt numFmtId="165" formatCode="#,##0.00_ ;[Red]\-#,##0.00\ "/>
  </numFmts>
  <fonts count="6" x14ac:knownFonts="1">
    <font>
      <sz val="11"/>
      <name val="Arial"/>
      <family val="1"/>
    </font>
    <font>
      <b/>
      <sz val="10"/>
      <name val="Aptos Display"/>
      <family val="2"/>
      <scheme val="major"/>
    </font>
    <font>
      <b/>
      <sz val="10"/>
      <color rgb="FF000000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sz val="10"/>
      <name val="Aptos Display"/>
      <family val="2"/>
      <scheme val="major"/>
    </font>
    <font>
      <b/>
      <sz val="8"/>
      <name val="Aptos Display"/>
      <family val="2"/>
      <scheme val="major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17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4" fillId="22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164" fontId="2" fillId="11" borderId="8" xfId="0" applyNumberFormat="1" applyFont="1" applyFill="1" applyBorder="1" applyAlignment="1">
      <alignment horizontal="right" vertical="center" wrapText="1"/>
    </xf>
    <xf numFmtId="164" fontId="3" fillId="16" borderId="13" xfId="0" applyNumberFormat="1" applyFont="1" applyFill="1" applyBorder="1" applyAlignment="1">
      <alignment horizontal="right" vertical="center" wrapText="1"/>
    </xf>
    <xf numFmtId="0" fontId="4" fillId="22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1" fillId="17" borderId="0" xfId="0" applyFont="1" applyFill="1" applyAlignment="1">
      <alignment horizontal="justify" vertical="center" wrapText="1"/>
    </xf>
    <xf numFmtId="0" fontId="2" fillId="7" borderId="4" xfId="0" applyFont="1" applyFill="1" applyBorder="1" applyAlignment="1">
      <alignment horizontal="justify" vertical="center" wrapText="1"/>
    </xf>
    <xf numFmtId="0" fontId="3" fillId="12" borderId="9" xfId="0" applyFont="1" applyFill="1" applyBorder="1" applyAlignment="1">
      <alignment horizontal="justify" vertical="center" wrapText="1"/>
    </xf>
    <xf numFmtId="0" fontId="4" fillId="22" borderId="0" xfId="0" applyFont="1" applyFill="1" applyAlignment="1">
      <alignment horizontal="justify" vertical="center" wrapText="1"/>
    </xf>
    <xf numFmtId="0" fontId="4" fillId="21" borderId="0" xfId="0" applyFont="1" applyFill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1" fillId="2" borderId="0" xfId="0" applyFont="1" applyFill="1" applyAlignment="1">
      <alignment horizontal="justify" vertical="top" wrapText="1"/>
    </xf>
    <xf numFmtId="0" fontId="1" fillId="17" borderId="0" xfId="0" applyFont="1" applyFill="1" applyAlignment="1">
      <alignment horizontal="justify" vertical="top" wrapText="1"/>
    </xf>
    <xf numFmtId="165" fontId="1" fillId="17" borderId="0" xfId="0" applyNumberFormat="1" applyFont="1" applyFill="1" applyAlignment="1">
      <alignment horizontal="right" vertical="center" wrapText="1"/>
    </xf>
    <xf numFmtId="165" fontId="1" fillId="6" borderId="3" xfId="0" applyNumberFormat="1" applyFont="1" applyFill="1" applyBorder="1" applyAlignment="1">
      <alignment horizontal="center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165" fontId="3" fillId="14" borderId="11" xfId="0" applyNumberFormat="1" applyFont="1" applyFill="1" applyBorder="1" applyAlignment="1">
      <alignment horizontal="right" vertical="center" wrapText="1"/>
    </xf>
    <xf numFmtId="165" fontId="4" fillId="22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8" fontId="1" fillId="17" borderId="0" xfId="0" applyNumberFormat="1" applyFont="1" applyFill="1" applyAlignment="1">
      <alignment horizontal="right" vertical="center" wrapText="1"/>
    </xf>
    <xf numFmtId="8" fontId="1" fillId="6" borderId="3" xfId="0" applyNumberFormat="1" applyFont="1" applyFill="1" applyBorder="1" applyAlignment="1">
      <alignment horizontal="center" vertical="center" wrapText="1"/>
    </xf>
    <xf numFmtId="8" fontId="2" fillId="9" borderId="6" xfId="0" applyNumberFormat="1" applyFont="1" applyFill="1" applyBorder="1" applyAlignment="1">
      <alignment horizontal="right" vertical="center" wrapText="1"/>
    </xf>
    <xf numFmtId="8" fontId="2" fillId="10" borderId="7" xfId="0" applyNumberFormat="1" applyFont="1" applyFill="1" applyBorder="1" applyAlignment="1">
      <alignment horizontal="right" vertical="center" wrapText="1"/>
    </xf>
    <xf numFmtId="8" fontId="3" fillId="15" borderId="12" xfId="0" applyNumberFormat="1" applyFont="1" applyFill="1" applyBorder="1" applyAlignment="1">
      <alignment horizontal="right" vertical="center" wrapText="1"/>
    </xf>
    <xf numFmtId="8" fontId="4" fillId="22" borderId="0" xfId="0" applyNumberFormat="1" applyFont="1" applyFill="1" applyAlignment="1">
      <alignment horizontal="right" vertical="center" wrapText="1"/>
    </xf>
    <xf numFmtId="8" fontId="4" fillId="0" borderId="0" xfId="0" applyNumberFormat="1" applyFont="1" applyAlignment="1">
      <alignment horizontal="right" vertical="center"/>
    </xf>
    <xf numFmtId="8" fontId="1" fillId="17" borderId="0" xfId="0" applyNumberFormat="1" applyFont="1" applyFill="1" applyAlignment="1">
      <alignment horizontal="justify" vertical="top" wrapText="1"/>
    </xf>
    <xf numFmtId="8" fontId="1" fillId="2" borderId="0" xfId="0" applyNumberFormat="1" applyFont="1" applyFill="1" applyAlignment="1">
      <alignment horizontal="justify" vertical="top" wrapText="1"/>
    </xf>
    <xf numFmtId="8" fontId="1" fillId="19" borderId="0" xfId="0" applyNumberFormat="1" applyFont="1" applyFill="1" applyAlignment="1">
      <alignment horizontal="left" vertical="center" wrapText="1"/>
    </xf>
    <xf numFmtId="4" fontId="1" fillId="19" borderId="0" xfId="0" applyNumberFormat="1" applyFont="1" applyFill="1" applyAlignment="1">
      <alignment vertical="center" wrapText="1"/>
    </xf>
    <xf numFmtId="0" fontId="1" fillId="18" borderId="0" xfId="0" applyFont="1" applyFill="1" applyAlignment="1">
      <alignment vertical="center" wrapText="1"/>
    </xf>
    <xf numFmtId="165" fontId="1" fillId="17" borderId="0" xfId="0" applyNumberFormat="1" applyFont="1" applyFill="1" applyAlignment="1">
      <alignment vertical="center" wrapText="1"/>
    </xf>
    <xf numFmtId="165" fontId="1" fillId="18" borderId="0" xfId="0" applyNumberFormat="1" applyFont="1" applyFill="1" applyAlignment="1">
      <alignment vertical="center" wrapText="1"/>
    </xf>
    <xf numFmtId="0" fontId="1" fillId="18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top" wrapText="1"/>
    </xf>
    <xf numFmtId="0" fontId="5" fillId="17" borderId="0" xfId="0" applyFont="1" applyFill="1" applyAlignment="1">
      <alignment horizontal="justify" vertical="top" wrapText="1"/>
    </xf>
    <xf numFmtId="8" fontId="1" fillId="17" borderId="0" xfId="0" applyNumberFormat="1" applyFont="1" applyFill="1" applyAlignment="1">
      <alignment horizontal="right" vertical="center" wrapText="1"/>
    </xf>
    <xf numFmtId="8" fontId="1" fillId="19" borderId="0" xfId="0" applyNumberFormat="1" applyFont="1" applyFill="1" applyAlignment="1">
      <alignment horizontal="left" vertical="center" wrapText="1"/>
    </xf>
    <xf numFmtId="164" fontId="1" fillId="20" borderId="14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17" borderId="0" xfId="0" applyFont="1" applyFill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3"/>
  <sheetViews>
    <sheetView tabSelected="1" showWhiteSpace="0" workbookViewId="0">
      <pane ySplit="6" topLeftCell="A7" activePane="bottomLeft" state="frozen"/>
      <selection pane="bottomLeft" activeCell="A7" sqref="A7"/>
    </sheetView>
  </sheetViews>
  <sheetFormatPr defaultRowHeight="13.8" x14ac:dyDescent="0.25"/>
  <cols>
    <col min="1" max="2" width="8.5" style="2" customWidth="1"/>
    <col min="3" max="3" width="8.796875" style="2" customWidth="1"/>
    <col min="4" max="4" width="59.8984375" style="22" bestFit="1" customWidth="1"/>
    <col min="5" max="5" width="4" style="2" bestFit="1" customWidth="1"/>
    <col min="6" max="6" width="10.3984375" style="30" bestFit="1" customWidth="1"/>
    <col min="7" max="7" width="10.19921875" style="37" bestFit="1" customWidth="1"/>
    <col min="8" max="8" width="11.796875" style="37" bestFit="1" customWidth="1"/>
    <col min="9" max="9" width="12.3984375" style="37" bestFit="1" customWidth="1"/>
    <col min="10" max="10" width="10.19921875" style="16" bestFit="1" customWidth="1"/>
    <col min="11" max="11" width="13" style="2" bestFit="1" customWidth="1"/>
    <col min="12" max="16384" width="8.796875" style="2"/>
  </cols>
  <sheetData>
    <row r="1" spans="1:10" ht="13.8" customHeight="1" x14ac:dyDescent="0.25">
      <c r="A1" s="1"/>
      <c r="B1" s="1"/>
      <c r="C1" s="1"/>
      <c r="D1" s="23" t="s">
        <v>0</v>
      </c>
      <c r="E1" s="46" t="s">
        <v>1</v>
      </c>
      <c r="F1" s="46"/>
      <c r="G1" s="46"/>
      <c r="H1" s="39" t="s">
        <v>2</v>
      </c>
      <c r="I1" s="46" t="s">
        <v>3</v>
      </c>
      <c r="J1" s="46">
        <f>I7 + I13 + I31 + I39 + I56 + I81 + I102 + I110 + I115 + I159 + I165 + I174 + I191</f>
        <v>2152021.06</v>
      </c>
    </row>
    <row r="2" spans="1:10" ht="105.6" customHeight="1" x14ac:dyDescent="0.25">
      <c r="A2" s="3"/>
      <c r="B2" s="3"/>
      <c r="C2" s="3"/>
      <c r="D2" s="24" t="s">
        <v>4</v>
      </c>
      <c r="E2" s="47" t="s">
        <v>5</v>
      </c>
      <c r="F2" s="47"/>
      <c r="G2" s="47"/>
      <c r="H2" s="38" t="s">
        <v>6</v>
      </c>
      <c r="I2" s="53" t="s">
        <v>7</v>
      </c>
      <c r="J2" s="53"/>
    </row>
    <row r="3" spans="1:10" x14ac:dyDescent="0.25">
      <c r="A3" s="51" t="s">
        <v>8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x14ac:dyDescent="0.25">
      <c r="A4" s="3"/>
      <c r="B4" s="3"/>
      <c r="C4" s="3"/>
      <c r="D4" s="17"/>
      <c r="E4" s="48" t="s">
        <v>9</v>
      </c>
      <c r="F4" s="48"/>
      <c r="G4" s="48"/>
      <c r="H4" s="48"/>
      <c r="I4" s="49">
        <v>2152021.06</v>
      </c>
      <c r="J4" s="49"/>
    </row>
    <row r="5" spans="1:10" x14ac:dyDescent="0.25">
      <c r="A5" s="3"/>
      <c r="B5" s="3"/>
      <c r="C5" s="3"/>
      <c r="D5" s="17"/>
      <c r="E5" s="3"/>
      <c r="F5" s="25"/>
      <c r="G5" s="31"/>
      <c r="H5" s="31" t="s">
        <v>10</v>
      </c>
      <c r="I5" s="50">
        <v>0.32779999999999998</v>
      </c>
      <c r="J5" s="50"/>
    </row>
    <row r="6" spans="1:10" ht="27.6" x14ac:dyDescent="0.25">
      <c r="A6" s="4" t="s">
        <v>11</v>
      </c>
      <c r="B6" s="5" t="s">
        <v>12</v>
      </c>
      <c r="C6" s="4" t="s">
        <v>13</v>
      </c>
      <c r="D6" s="4" t="s">
        <v>14</v>
      </c>
      <c r="E6" s="6" t="s">
        <v>15</v>
      </c>
      <c r="F6" s="26" t="s">
        <v>16</v>
      </c>
      <c r="G6" s="32" t="s">
        <v>17</v>
      </c>
      <c r="H6" s="32" t="s">
        <v>18</v>
      </c>
      <c r="I6" s="32" t="s">
        <v>19</v>
      </c>
      <c r="J6" s="5" t="s">
        <v>20</v>
      </c>
    </row>
    <row r="7" spans="1:10" x14ac:dyDescent="0.25">
      <c r="A7" s="7" t="s">
        <v>21</v>
      </c>
      <c r="B7" s="7" t="s">
        <v>22</v>
      </c>
      <c r="C7" s="7"/>
      <c r="D7" s="18" t="s">
        <v>23</v>
      </c>
      <c r="E7" s="8"/>
      <c r="F7" s="27">
        <v>1</v>
      </c>
      <c r="G7" s="33" t="s">
        <v>24</v>
      </c>
      <c r="H7" s="34">
        <f>I8 + I9 + I10 + I11 + I12</f>
        <v>196603.25</v>
      </c>
      <c r="I7" s="34">
        <f t="shared" ref="I7:I38" si="0">TRUNC(F7 * H7,2)</f>
        <v>196603.25</v>
      </c>
      <c r="J7" s="13">
        <f>I7 / I4</f>
        <v>9.1357493499622161E-2</v>
      </c>
    </row>
    <row r="8" spans="1:10" ht="27.6" x14ac:dyDescent="0.25">
      <c r="A8" s="9" t="s">
        <v>25</v>
      </c>
      <c r="B8" s="9" t="s">
        <v>26</v>
      </c>
      <c r="C8" s="9" t="s">
        <v>27</v>
      </c>
      <c r="D8" s="19" t="s">
        <v>28</v>
      </c>
      <c r="E8" s="10" t="s">
        <v>600</v>
      </c>
      <c r="F8" s="28">
        <v>2</v>
      </c>
      <c r="G8" s="35">
        <v>271.47000000000003</v>
      </c>
      <c r="H8" s="35">
        <f>TRUNC(TRUNC(G8 * I5, 2) + G8, 2)</f>
        <v>360.45</v>
      </c>
      <c r="I8" s="35">
        <f t="shared" si="0"/>
        <v>720.9</v>
      </c>
      <c r="J8" s="14">
        <f>I8 / I4</f>
        <v>3.3498742805054143E-4</v>
      </c>
    </row>
    <row r="9" spans="1:10" x14ac:dyDescent="0.25">
      <c r="A9" s="9" t="s">
        <v>30</v>
      </c>
      <c r="B9" s="9" t="s">
        <v>31</v>
      </c>
      <c r="C9" s="9" t="s">
        <v>32</v>
      </c>
      <c r="D9" s="19" t="s">
        <v>33</v>
      </c>
      <c r="E9" s="10" t="s">
        <v>34</v>
      </c>
      <c r="F9" s="28">
        <v>6</v>
      </c>
      <c r="G9" s="35">
        <v>183.4</v>
      </c>
      <c r="H9" s="35">
        <f>TRUNC(TRUNC(G9 * I5, 2) + G9, 2)</f>
        <v>243.51</v>
      </c>
      <c r="I9" s="35">
        <f t="shared" si="0"/>
        <v>1461.06</v>
      </c>
      <c r="J9" s="14">
        <f>I9 / I4</f>
        <v>6.7892458264325723E-4</v>
      </c>
    </row>
    <row r="10" spans="1:10" x14ac:dyDescent="0.25">
      <c r="A10" s="9" t="s">
        <v>35</v>
      </c>
      <c r="B10" s="9" t="s">
        <v>36</v>
      </c>
      <c r="C10" s="9" t="s">
        <v>27</v>
      </c>
      <c r="D10" s="19" t="s">
        <v>37</v>
      </c>
      <c r="E10" s="10" t="s">
        <v>38</v>
      </c>
      <c r="F10" s="28">
        <v>10</v>
      </c>
      <c r="G10" s="35">
        <v>3810.76</v>
      </c>
      <c r="H10" s="35">
        <f>TRUNC(TRUNC(G10 * I5, 2) + G10, 2)</f>
        <v>5059.92</v>
      </c>
      <c r="I10" s="35">
        <f t="shared" si="0"/>
        <v>50599.199999999997</v>
      </c>
      <c r="J10" s="14">
        <f>I10 / I4</f>
        <v>2.3512409306998137E-2</v>
      </c>
    </row>
    <row r="11" spans="1:10" x14ac:dyDescent="0.25">
      <c r="A11" s="9" t="s">
        <v>39</v>
      </c>
      <c r="B11" s="9" t="s">
        <v>40</v>
      </c>
      <c r="C11" s="9" t="s">
        <v>41</v>
      </c>
      <c r="D11" s="19" t="s">
        <v>42</v>
      </c>
      <c r="E11" s="10" t="s">
        <v>43</v>
      </c>
      <c r="F11" s="28">
        <v>10</v>
      </c>
      <c r="G11" s="35">
        <v>10358.64</v>
      </c>
      <c r="H11" s="35">
        <f>TRUNC(TRUNC(G11 * I5, 2) + G11, 2)</f>
        <v>13754.2</v>
      </c>
      <c r="I11" s="35">
        <f t="shared" si="0"/>
        <v>137542</v>
      </c>
      <c r="J11" s="14">
        <f>I11 / I4</f>
        <v>6.3912943305489772E-2</v>
      </c>
    </row>
    <row r="12" spans="1:10" x14ac:dyDescent="0.25">
      <c r="A12" s="9" t="s">
        <v>44</v>
      </c>
      <c r="B12" s="9" t="s">
        <v>45</v>
      </c>
      <c r="C12" s="9" t="s">
        <v>46</v>
      </c>
      <c r="D12" s="19" t="s">
        <v>47</v>
      </c>
      <c r="E12" s="10" t="s">
        <v>29</v>
      </c>
      <c r="F12" s="28">
        <v>1</v>
      </c>
      <c r="G12" s="35">
        <v>4729.7</v>
      </c>
      <c r="H12" s="35">
        <f>TRUNC(TRUNC(G12 * I5, 2) + G12, 2)</f>
        <v>6280.09</v>
      </c>
      <c r="I12" s="35">
        <f t="shared" si="0"/>
        <v>6280.09</v>
      </c>
      <c r="J12" s="14">
        <f>I12 / I4</f>
        <v>2.9182288764404564E-3</v>
      </c>
    </row>
    <row r="13" spans="1:10" x14ac:dyDescent="0.25">
      <c r="A13" s="7" t="s">
        <v>48</v>
      </c>
      <c r="B13" s="7" t="s">
        <v>22</v>
      </c>
      <c r="C13" s="7"/>
      <c r="D13" s="18" t="s">
        <v>49</v>
      </c>
      <c r="E13" s="8"/>
      <c r="F13" s="27">
        <v>1</v>
      </c>
      <c r="G13" s="33" t="s">
        <v>24</v>
      </c>
      <c r="H13" s="34">
        <f>I14 + I15 + I16 + I17 + I18 + I19 + I20 + I21 + I22 + I23 + I24 + I25 + I26 + I27 + I28 + I29 + I30</f>
        <v>134355.97</v>
      </c>
      <c r="I13" s="34">
        <f t="shared" si="0"/>
        <v>134355.97</v>
      </c>
      <c r="J13" s="13">
        <f>I13 / I4</f>
        <v>6.243246058196103E-2</v>
      </c>
    </row>
    <row r="14" spans="1:10" ht="27.6" x14ac:dyDescent="0.25">
      <c r="A14" s="9" t="s">
        <v>50</v>
      </c>
      <c r="B14" s="9" t="s">
        <v>51</v>
      </c>
      <c r="C14" s="9" t="s">
        <v>41</v>
      </c>
      <c r="D14" s="19" t="s">
        <v>52</v>
      </c>
      <c r="E14" s="10" t="s">
        <v>53</v>
      </c>
      <c r="F14" s="28">
        <v>387.78899999999999</v>
      </c>
      <c r="G14" s="35">
        <v>63.36</v>
      </c>
      <c r="H14" s="35">
        <f>TRUNC(TRUNC(G14 * I5, 2) + G14, 2)</f>
        <v>84.12</v>
      </c>
      <c r="I14" s="35">
        <f t="shared" si="0"/>
        <v>32620.81</v>
      </c>
      <c r="J14" s="14">
        <f>I14 / I4</f>
        <v>1.5158220617041732E-2</v>
      </c>
    </row>
    <row r="15" spans="1:10" x14ac:dyDescent="0.25">
      <c r="A15" s="9" t="s">
        <v>54</v>
      </c>
      <c r="B15" s="9" t="s">
        <v>55</v>
      </c>
      <c r="C15" s="9" t="s">
        <v>56</v>
      </c>
      <c r="D15" s="19" t="s">
        <v>57</v>
      </c>
      <c r="E15" s="10" t="s">
        <v>34</v>
      </c>
      <c r="F15" s="28">
        <v>10.944000000000001</v>
      </c>
      <c r="G15" s="35">
        <v>15.29</v>
      </c>
      <c r="H15" s="35">
        <f>TRUNC(TRUNC(G15 * I5, 2) + G15, 2)</f>
        <v>20.3</v>
      </c>
      <c r="I15" s="35">
        <f t="shared" si="0"/>
        <v>222.16</v>
      </c>
      <c r="J15" s="14">
        <f>I15 / I4</f>
        <v>1.0323319047816381E-4</v>
      </c>
    </row>
    <row r="16" spans="1:10" x14ac:dyDescent="0.25">
      <c r="A16" s="9" t="s">
        <v>58</v>
      </c>
      <c r="B16" s="9" t="s">
        <v>59</v>
      </c>
      <c r="C16" s="9" t="s">
        <v>32</v>
      </c>
      <c r="D16" s="19" t="s">
        <v>60</v>
      </c>
      <c r="E16" s="10" t="s">
        <v>34</v>
      </c>
      <c r="F16" s="28">
        <v>291.88499999999999</v>
      </c>
      <c r="G16" s="35">
        <v>13.43</v>
      </c>
      <c r="H16" s="35">
        <f>TRUNC(TRUNC(G16 * I5, 2) + G16, 2)</f>
        <v>17.829999999999998</v>
      </c>
      <c r="I16" s="35">
        <f t="shared" si="0"/>
        <v>5204.3</v>
      </c>
      <c r="J16" s="14">
        <f>I16 / I4</f>
        <v>2.4183313522034029E-3</v>
      </c>
    </row>
    <row r="17" spans="1:10" x14ac:dyDescent="0.25">
      <c r="A17" s="9" t="s">
        <v>61</v>
      </c>
      <c r="B17" s="9" t="s">
        <v>62</v>
      </c>
      <c r="C17" s="9" t="s">
        <v>56</v>
      </c>
      <c r="D17" s="19" t="s">
        <v>63</v>
      </c>
      <c r="E17" s="10" t="s">
        <v>34</v>
      </c>
      <c r="F17" s="28">
        <v>758.07424140000001</v>
      </c>
      <c r="G17" s="35">
        <v>15.29</v>
      </c>
      <c r="H17" s="35">
        <f>TRUNC(TRUNC(G17 * I5, 2) + G17, 2)</f>
        <v>20.3</v>
      </c>
      <c r="I17" s="35">
        <f t="shared" si="0"/>
        <v>15388.9</v>
      </c>
      <c r="J17" s="14">
        <f>I17 / I4</f>
        <v>7.1509058559120235E-3</v>
      </c>
    </row>
    <row r="18" spans="1:10" x14ac:dyDescent="0.25">
      <c r="A18" s="9" t="s">
        <v>64</v>
      </c>
      <c r="B18" s="9" t="s">
        <v>65</v>
      </c>
      <c r="C18" s="9" t="s">
        <v>56</v>
      </c>
      <c r="D18" s="19" t="s">
        <v>66</v>
      </c>
      <c r="E18" s="10" t="s">
        <v>53</v>
      </c>
      <c r="F18" s="28">
        <v>6.3487049999999998</v>
      </c>
      <c r="G18" s="35">
        <v>285.52999999999997</v>
      </c>
      <c r="H18" s="35">
        <f>TRUNC(TRUNC(G18 * I5, 2) + G18, 2)</f>
        <v>379.12</v>
      </c>
      <c r="I18" s="35">
        <f t="shared" si="0"/>
        <v>2406.92</v>
      </c>
      <c r="J18" s="14">
        <f>I18 / I4</f>
        <v>1.1184463036806899E-3</v>
      </c>
    </row>
    <row r="19" spans="1:10" x14ac:dyDescent="0.25">
      <c r="A19" s="9" t="s">
        <v>67</v>
      </c>
      <c r="B19" s="9" t="s">
        <v>68</v>
      </c>
      <c r="C19" s="9" t="s">
        <v>32</v>
      </c>
      <c r="D19" s="19" t="s">
        <v>69</v>
      </c>
      <c r="E19" s="10" t="s">
        <v>34</v>
      </c>
      <c r="F19" s="28">
        <v>17.388000000000002</v>
      </c>
      <c r="G19" s="35">
        <v>45.3</v>
      </c>
      <c r="H19" s="35">
        <f>TRUNC(TRUNC(G19 * I5, 2) + G19, 2)</f>
        <v>60.14</v>
      </c>
      <c r="I19" s="35">
        <f t="shared" si="0"/>
        <v>1045.71</v>
      </c>
      <c r="J19" s="14">
        <f>I19 / I4</f>
        <v>4.8591996585758322E-4</v>
      </c>
    </row>
    <row r="20" spans="1:10" x14ac:dyDescent="0.25">
      <c r="A20" s="9" t="s">
        <v>70</v>
      </c>
      <c r="B20" s="9" t="s">
        <v>71</v>
      </c>
      <c r="C20" s="9" t="s">
        <v>32</v>
      </c>
      <c r="D20" s="19" t="s">
        <v>72</v>
      </c>
      <c r="E20" s="10" t="s">
        <v>34</v>
      </c>
      <c r="F20" s="28">
        <v>138.6</v>
      </c>
      <c r="G20" s="35">
        <v>10.43</v>
      </c>
      <c r="H20" s="35">
        <f>TRUNC(TRUNC(G20 * I5, 2) + G20, 2)</f>
        <v>13.84</v>
      </c>
      <c r="I20" s="35">
        <f t="shared" si="0"/>
        <v>1918.22</v>
      </c>
      <c r="J20" s="14">
        <f>I20 / I4</f>
        <v>8.9135744796103433E-4</v>
      </c>
    </row>
    <row r="21" spans="1:10" x14ac:dyDescent="0.25">
      <c r="A21" s="9" t="s">
        <v>73</v>
      </c>
      <c r="B21" s="9" t="s">
        <v>74</v>
      </c>
      <c r="C21" s="9" t="s">
        <v>56</v>
      </c>
      <c r="D21" s="19" t="s">
        <v>75</v>
      </c>
      <c r="E21" s="10" t="s">
        <v>34</v>
      </c>
      <c r="F21" s="28">
        <v>62.16</v>
      </c>
      <c r="G21" s="35">
        <v>17.47</v>
      </c>
      <c r="H21" s="35">
        <f>TRUNC(TRUNC(G21 * I5, 2) + G21, 2)</f>
        <v>23.19</v>
      </c>
      <c r="I21" s="35">
        <f t="shared" si="0"/>
        <v>1441.49</v>
      </c>
      <c r="J21" s="14">
        <f>I21 / I4</f>
        <v>6.6983080546618816E-4</v>
      </c>
    </row>
    <row r="22" spans="1:10" x14ac:dyDescent="0.25">
      <c r="A22" s="9" t="s">
        <v>76</v>
      </c>
      <c r="B22" s="9" t="s">
        <v>77</v>
      </c>
      <c r="C22" s="9" t="s">
        <v>56</v>
      </c>
      <c r="D22" s="19" t="s">
        <v>78</v>
      </c>
      <c r="E22" s="10" t="s">
        <v>34</v>
      </c>
      <c r="F22" s="28">
        <v>0.9</v>
      </c>
      <c r="G22" s="35">
        <v>23.06</v>
      </c>
      <c r="H22" s="35">
        <f>TRUNC(TRUNC(G22 * I5, 2) + G22, 2)</f>
        <v>30.61</v>
      </c>
      <c r="I22" s="35">
        <f t="shared" si="0"/>
        <v>27.54</v>
      </c>
      <c r="J22" s="14">
        <f>I22 / I4</f>
        <v>1.2797272532267876E-5</v>
      </c>
    </row>
    <row r="23" spans="1:10" x14ac:dyDescent="0.25">
      <c r="A23" s="9" t="s">
        <v>79</v>
      </c>
      <c r="B23" s="9" t="s">
        <v>80</v>
      </c>
      <c r="C23" s="9" t="s">
        <v>56</v>
      </c>
      <c r="D23" s="19" t="s">
        <v>81</v>
      </c>
      <c r="E23" s="10" t="s">
        <v>34</v>
      </c>
      <c r="F23" s="28">
        <v>3</v>
      </c>
      <c r="G23" s="35">
        <v>23.06</v>
      </c>
      <c r="H23" s="35">
        <f>TRUNC(TRUNC(G23 * I5, 2) + G23, 2)</f>
        <v>30.61</v>
      </c>
      <c r="I23" s="35">
        <f t="shared" si="0"/>
        <v>91.83</v>
      </c>
      <c r="J23" s="14">
        <f>I23 / I4</f>
        <v>4.2671515491581663E-5</v>
      </c>
    </row>
    <row r="24" spans="1:10" x14ac:dyDescent="0.25">
      <c r="A24" s="9" t="s">
        <v>82</v>
      </c>
      <c r="B24" s="9" t="s">
        <v>83</v>
      </c>
      <c r="C24" s="9" t="s">
        <v>56</v>
      </c>
      <c r="D24" s="19" t="s">
        <v>84</v>
      </c>
      <c r="E24" s="10" t="s">
        <v>85</v>
      </c>
      <c r="F24" s="28">
        <v>9</v>
      </c>
      <c r="G24" s="35">
        <v>14.06</v>
      </c>
      <c r="H24" s="35">
        <f>TRUNC(TRUNC(G24 * I5, 2) + G24, 2)</f>
        <v>18.66</v>
      </c>
      <c r="I24" s="35">
        <f t="shared" si="0"/>
        <v>167.94</v>
      </c>
      <c r="J24" s="14">
        <f>I24 / I4</f>
        <v>7.80382697555943E-5</v>
      </c>
    </row>
    <row r="25" spans="1:10" ht="27.6" x14ac:dyDescent="0.25">
      <c r="A25" s="9" t="s">
        <v>86</v>
      </c>
      <c r="B25" s="9" t="s">
        <v>87</v>
      </c>
      <c r="C25" s="9" t="s">
        <v>88</v>
      </c>
      <c r="D25" s="19" t="s">
        <v>89</v>
      </c>
      <c r="E25" s="10" t="s">
        <v>34</v>
      </c>
      <c r="F25" s="28">
        <v>780.69899999999996</v>
      </c>
      <c r="G25" s="35">
        <v>22.62</v>
      </c>
      <c r="H25" s="35">
        <f>TRUNC(TRUNC(G25 * I5, 2) + G25, 2)</f>
        <v>30.03</v>
      </c>
      <c r="I25" s="35">
        <f t="shared" si="0"/>
        <v>23444.39</v>
      </c>
      <c r="J25" s="14">
        <f>I25 / I4</f>
        <v>1.0894126658779073E-2</v>
      </c>
    </row>
    <row r="26" spans="1:10" ht="27.6" x14ac:dyDescent="0.25">
      <c r="A26" s="9" t="s">
        <v>90</v>
      </c>
      <c r="B26" s="9" t="s">
        <v>91</v>
      </c>
      <c r="C26" s="9" t="s">
        <v>41</v>
      </c>
      <c r="D26" s="19" t="s">
        <v>92</v>
      </c>
      <c r="E26" s="10" t="s">
        <v>34</v>
      </c>
      <c r="F26" s="28">
        <v>780.69899999999996</v>
      </c>
      <c r="G26" s="35">
        <v>3.9</v>
      </c>
      <c r="H26" s="35">
        <f>TRUNC(TRUNC(G26 * I5, 2) + G26, 2)</f>
        <v>5.17</v>
      </c>
      <c r="I26" s="35">
        <f t="shared" si="0"/>
        <v>4036.21</v>
      </c>
      <c r="J26" s="14">
        <f>I26 / I4</f>
        <v>1.875543913125088E-3</v>
      </c>
    </row>
    <row r="27" spans="1:10" ht="27.6" x14ac:dyDescent="0.25">
      <c r="A27" s="9" t="s">
        <v>93</v>
      </c>
      <c r="B27" s="9" t="s">
        <v>94</v>
      </c>
      <c r="C27" s="9" t="s">
        <v>27</v>
      </c>
      <c r="D27" s="19" t="s">
        <v>95</v>
      </c>
      <c r="E27" s="10" t="s">
        <v>34</v>
      </c>
      <c r="F27" s="28">
        <v>36.878</v>
      </c>
      <c r="G27" s="35">
        <v>12.59</v>
      </c>
      <c r="H27" s="35">
        <f>TRUNC(TRUNC(G27 * I5, 2) + G27, 2)</f>
        <v>16.71</v>
      </c>
      <c r="I27" s="35">
        <f t="shared" si="0"/>
        <v>616.23</v>
      </c>
      <c r="J27" s="14">
        <f>I27 / I4</f>
        <v>2.8634942819751031E-4</v>
      </c>
    </row>
    <row r="28" spans="1:10" ht="27.6" x14ac:dyDescent="0.25">
      <c r="A28" s="9" t="s">
        <v>96</v>
      </c>
      <c r="B28" s="9" t="s">
        <v>97</v>
      </c>
      <c r="C28" s="9" t="s">
        <v>27</v>
      </c>
      <c r="D28" s="19" t="s">
        <v>98</v>
      </c>
      <c r="E28" s="10" t="s">
        <v>34</v>
      </c>
      <c r="F28" s="28">
        <v>780.69899999999996</v>
      </c>
      <c r="G28" s="35">
        <v>17.84</v>
      </c>
      <c r="H28" s="35">
        <f>TRUNC(TRUNC(G28 * I5, 2) + G28, 2)</f>
        <v>23.68</v>
      </c>
      <c r="I28" s="35">
        <f t="shared" si="0"/>
        <v>18486.95</v>
      </c>
      <c r="J28" s="14">
        <f>I28 / I4</f>
        <v>8.5905060798986792E-3</v>
      </c>
    </row>
    <row r="29" spans="1:10" ht="41.4" x14ac:dyDescent="0.25">
      <c r="A29" s="9" t="s">
        <v>99</v>
      </c>
      <c r="B29" s="9" t="s">
        <v>100</v>
      </c>
      <c r="C29" s="9" t="s">
        <v>27</v>
      </c>
      <c r="D29" s="19" t="s">
        <v>101</v>
      </c>
      <c r="E29" s="10" t="s">
        <v>34</v>
      </c>
      <c r="F29" s="28">
        <v>780.69899999999996</v>
      </c>
      <c r="G29" s="35">
        <v>23.71</v>
      </c>
      <c r="H29" s="35">
        <f>TRUNC(TRUNC(G29 * I5, 2) + G29, 2)</f>
        <v>31.48</v>
      </c>
      <c r="I29" s="35">
        <f t="shared" si="0"/>
        <v>24576.400000000001</v>
      </c>
      <c r="J29" s="14">
        <f>I29 / I4</f>
        <v>1.1420148462673502E-2</v>
      </c>
    </row>
    <row r="30" spans="1:10" x14ac:dyDescent="0.25">
      <c r="A30" s="9" t="s">
        <v>102</v>
      </c>
      <c r="B30" s="9" t="s">
        <v>103</v>
      </c>
      <c r="C30" s="9" t="s">
        <v>88</v>
      </c>
      <c r="D30" s="19" t="s">
        <v>104</v>
      </c>
      <c r="E30" s="10" t="s">
        <v>34</v>
      </c>
      <c r="F30" s="28">
        <v>584.61</v>
      </c>
      <c r="G30" s="35">
        <v>3.43</v>
      </c>
      <c r="H30" s="35">
        <f>TRUNC(TRUNC(G30 * I5, 2) + G30, 2)</f>
        <v>4.55</v>
      </c>
      <c r="I30" s="35">
        <f t="shared" si="0"/>
        <v>2659.97</v>
      </c>
      <c r="J30" s="14">
        <f>I30 / I4</f>
        <v>1.2360334429069202E-3</v>
      </c>
    </row>
    <row r="31" spans="1:10" x14ac:dyDescent="0.25">
      <c r="A31" s="7" t="s">
        <v>105</v>
      </c>
      <c r="B31" s="7" t="s">
        <v>22</v>
      </c>
      <c r="C31" s="7"/>
      <c r="D31" s="18" t="s">
        <v>106</v>
      </c>
      <c r="E31" s="8"/>
      <c r="F31" s="27">
        <v>1</v>
      </c>
      <c r="G31" s="33" t="s">
        <v>24</v>
      </c>
      <c r="H31" s="34">
        <f>I32 + I33 + I34 + I35 + I36 + I37 + I38</f>
        <v>395712.43999999994</v>
      </c>
      <c r="I31" s="34">
        <f t="shared" si="0"/>
        <v>395712.44</v>
      </c>
      <c r="J31" s="13">
        <f>I31 / I4</f>
        <v>0.18387944586378721</v>
      </c>
    </row>
    <row r="32" spans="1:10" ht="41.4" x14ac:dyDescent="0.25">
      <c r="A32" s="9" t="s">
        <v>107</v>
      </c>
      <c r="B32" s="9" t="s">
        <v>108</v>
      </c>
      <c r="C32" s="9" t="s">
        <v>41</v>
      </c>
      <c r="D32" s="19" t="s">
        <v>109</v>
      </c>
      <c r="E32" s="10" t="s">
        <v>34</v>
      </c>
      <c r="F32" s="28">
        <v>780.69899999999996</v>
      </c>
      <c r="G32" s="35">
        <v>48.63</v>
      </c>
      <c r="H32" s="35">
        <f>TRUNC(TRUNC(G32 * I5, 2) + G32, 2)</f>
        <v>64.569999999999993</v>
      </c>
      <c r="I32" s="35">
        <f t="shared" si="0"/>
        <v>50409.73</v>
      </c>
      <c r="J32" s="14">
        <f>I32 / I4</f>
        <v>2.3424366488309367E-2</v>
      </c>
    </row>
    <row r="33" spans="1:10" x14ac:dyDescent="0.25">
      <c r="A33" s="9" t="s">
        <v>110</v>
      </c>
      <c r="B33" s="9" t="s">
        <v>111</v>
      </c>
      <c r="C33" s="9" t="s">
        <v>46</v>
      </c>
      <c r="D33" s="19" t="s">
        <v>112</v>
      </c>
      <c r="E33" s="10" t="s">
        <v>34</v>
      </c>
      <c r="F33" s="28">
        <v>780.69899999999996</v>
      </c>
      <c r="G33" s="35">
        <v>165.61</v>
      </c>
      <c r="H33" s="35">
        <f>TRUNC(TRUNC(G33 * I5, 2) + G33, 2)</f>
        <v>219.89</v>
      </c>
      <c r="I33" s="35">
        <f t="shared" si="0"/>
        <v>171667.9</v>
      </c>
      <c r="J33" s="14">
        <f>I33 / I4</f>
        <v>7.9770548342124492E-2</v>
      </c>
    </row>
    <row r="34" spans="1:10" ht="27.6" x14ac:dyDescent="0.25">
      <c r="A34" s="9" t="s">
        <v>113</v>
      </c>
      <c r="B34" s="9" t="s">
        <v>114</v>
      </c>
      <c r="C34" s="9" t="s">
        <v>41</v>
      </c>
      <c r="D34" s="19" t="s">
        <v>115</v>
      </c>
      <c r="E34" s="10" t="s">
        <v>116</v>
      </c>
      <c r="F34" s="28">
        <v>97.435000000000002</v>
      </c>
      <c r="G34" s="35">
        <v>89.01</v>
      </c>
      <c r="H34" s="35">
        <f>TRUNC(TRUNC(G34 * I5, 2) + G34, 2)</f>
        <v>118.18</v>
      </c>
      <c r="I34" s="35">
        <f t="shared" si="0"/>
        <v>11514.86</v>
      </c>
      <c r="J34" s="14">
        <f>I34 / I4</f>
        <v>5.3507190120156171E-3</v>
      </c>
    </row>
    <row r="35" spans="1:10" x14ac:dyDescent="0.25">
      <c r="A35" s="9" t="s">
        <v>117</v>
      </c>
      <c r="B35" s="9" t="s">
        <v>118</v>
      </c>
      <c r="C35" s="9" t="s">
        <v>46</v>
      </c>
      <c r="D35" s="19" t="s">
        <v>119</v>
      </c>
      <c r="E35" s="10" t="s">
        <v>34</v>
      </c>
      <c r="F35" s="28">
        <v>292.30500000000001</v>
      </c>
      <c r="G35" s="35">
        <v>236.08</v>
      </c>
      <c r="H35" s="35">
        <f>TRUNC(TRUNC(G35 * I5, 2) + G35, 2)</f>
        <v>313.45999999999998</v>
      </c>
      <c r="I35" s="35">
        <f t="shared" si="0"/>
        <v>91625.919999999998</v>
      </c>
      <c r="J35" s="14">
        <f>I35 / I4</f>
        <v>4.2576683705874141E-2</v>
      </c>
    </row>
    <row r="36" spans="1:10" x14ac:dyDescent="0.25">
      <c r="A36" s="9" t="s">
        <v>120</v>
      </c>
      <c r="B36" s="9" t="s">
        <v>121</v>
      </c>
      <c r="C36" s="9" t="s">
        <v>56</v>
      </c>
      <c r="D36" s="19" t="s">
        <v>122</v>
      </c>
      <c r="E36" s="10" t="s">
        <v>85</v>
      </c>
      <c r="F36" s="28">
        <v>14</v>
      </c>
      <c r="G36" s="35">
        <v>65</v>
      </c>
      <c r="H36" s="35">
        <f>TRUNC(TRUNC(G36 * I5, 2) + G36, 2)</f>
        <v>86.3</v>
      </c>
      <c r="I36" s="35">
        <f t="shared" si="0"/>
        <v>1208.2</v>
      </c>
      <c r="J36" s="14">
        <f>I36 / I4</f>
        <v>5.6142573251583331E-4</v>
      </c>
    </row>
    <row r="37" spans="1:10" x14ac:dyDescent="0.25">
      <c r="A37" s="9" t="s">
        <v>123</v>
      </c>
      <c r="B37" s="9" t="s">
        <v>124</v>
      </c>
      <c r="C37" s="9" t="s">
        <v>32</v>
      </c>
      <c r="D37" s="19" t="s">
        <v>125</v>
      </c>
      <c r="E37" s="10" t="s">
        <v>34</v>
      </c>
      <c r="F37" s="28">
        <v>150.18</v>
      </c>
      <c r="G37" s="35">
        <v>256.76</v>
      </c>
      <c r="H37" s="35">
        <f>TRUNC(TRUNC(G37 * I5, 2) + G37, 2)</f>
        <v>340.92</v>
      </c>
      <c r="I37" s="35">
        <f t="shared" si="0"/>
        <v>51199.360000000001</v>
      </c>
      <c r="J37" s="14">
        <f>I37 / I4</f>
        <v>2.3791291336154489E-2</v>
      </c>
    </row>
    <row r="38" spans="1:10" ht="41.4" x14ac:dyDescent="0.25">
      <c r="A38" s="9" t="s">
        <v>126</v>
      </c>
      <c r="B38" s="9" t="s">
        <v>127</v>
      </c>
      <c r="C38" s="9" t="s">
        <v>56</v>
      </c>
      <c r="D38" s="19" t="s">
        <v>128</v>
      </c>
      <c r="E38" s="10" t="s">
        <v>34</v>
      </c>
      <c r="F38" s="28">
        <v>180.21600000000001</v>
      </c>
      <c r="G38" s="35">
        <v>75.59</v>
      </c>
      <c r="H38" s="35">
        <f>TRUNC(TRUNC(G38 * I5, 2) + G38, 2)</f>
        <v>100.36</v>
      </c>
      <c r="I38" s="35">
        <f t="shared" si="0"/>
        <v>18086.47</v>
      </c>
      <c r="J38" s="14">
        <f>I38 / I4</f>
        <v>8.4044112467932825E-3</v>
      </c>
    </row>
    <row r="39" spans="1:10" x14ac:dyDescent="0.25">
      <c r="A39" s="7" t="s">
        <v>129</v>
      </c>
      <c r="B39" s="7" t="s">
        <v>22</v>
      </c>
      <c r="C39" s="7"/>
      <c r="D39" s="18" t="s">
        <v>130</v>
      </c>
      <c r="E39" s="8"/>
      <c r="F39" s="27">
        <v>1</v>
      </c>
      <c r="G39" s="33" t="s">
        <v>24</v>
      </c>
      <c r="H39" s="34">
        <f>I40 + I45 + I53</f>
        <v>464268.50999999995</v>
      </c>
      <c r="I39" s="34">
        <f t="shared" ref="I39:I70" si="1">TRUNC(F39 * H39,2)</f>
        <v>464268.51</v>
      </c>
      <c r="J39" s="13">
        <f>I39 / I4</f>
        <v>0.21573604395860327</v>
      </c>
    </row>
    <row r="40" spans="1:10" x14ac:dyDescent="0.25">
      <c r="A40" s="7" t="s">
        <v>131</v>
      </c>
      <c r="B40" s="7" t="s">
        <v>22</v>
      </c>
      <c r="C40" s="7"/>
      <c r="D40" s="18" t="s">
        <v>132</v>
      </c>
      <c r="E40" s="8"/>
      <c r="F40" s="27">
        <v>1</v>
      </c>
      <c r="G40" s="33" t="s">
        <v>24</v>
      </c>
      <c r="H40" s="34">
        <f>I41 + I42 + I43 + I44</f>
        <v>43996.41</v>
      </c>
      <c r="I40" s="34">
        <f t="shared" si="1"/>
        <v>43996.41</v>
      </c>
      <c r="J40" s="13">
        <f>I40 / I4</f>
        <v>2.0444228366426863E-2</v>
      </c>
    </row>
    <row r="41" spans="1:10" x14ac:dyDescent="0.25">
      <c r="A41" s="9" t="s">
        <v>133</v>
      </c>
      <c r="B41" s="9" t="s">
        <v>134</v>
      </c>
      <c r="C41" s="9" t="s">
        <v>46</v>
      </c>
      <c r="D41" s="19" t="s">
        <v>135</v>
      </c>
      <c r="E41" s="10" t="s">
        <v>34</v>
      </c>
      <c r="F41" s="28">
        <v>305.23399999999998</v>
      </c>
      <c r="G41" s="35">
        <v>65.45</v>
      </c>
      <c r="H41" s="35">
        <f>TRUNC(TRUNC(G41 * I5, 2) + G41, 2)</f>
        <v>86.9</v>
      </c>
      <c r="I41" s="35">
        <f t="shared" si="1"/>
        <v>26524.83</v>
      </c>
      <c r="J41" s="14">
        <f>I41 / I4</f>
        <v>1.2325543877344769E-2</v>
      </c>
    </row>
    <row r="42" spans="1:10" x14ac:dyDescent="0.25">
      <c r="A42" s="9" t="s">
        <v>136</v>
      </c>
      <c r="B42" s="9" t="s">
        <v>137</v>
      </c>
      <c r="C42" s="9" t="s">
        <v>46</v>
      </c>
      <c r="D42" s="19" t="s">
        <v>138</v>
      </c>
      <c r="E42" s="10" t="s">
        <v>34</v>
      </c>
      <c r="F42" s="28">
        <v>610.46799999999996</v>
      </c>
      <c r="G42" s="35">
        <v>9.3800000000000008</v>
      </c>
      <c r="H42" s="35">
        <f>TRUNC(TRUNC(G42 * I5, 2) + G42, 2)</f>
        <v>12.45</v>
      </c>
      <c r="I42" s="35">
        <f t="shared" si="1"/>
        <v>7600.32</v>
      </c>
      <c r="J42" s="14">
        <f>I42 / I4</f>
        <v>3.5317126496894036E-3</v>
      </c>
    </row>
    <row r="43" spans="1:10" x14ac:dyDescent="0.25">
      <c r="A43" s="9" t="s">
        <v>139</v>
      </c>
      <c r="B43" s="9" t="s">
        <v>140</v>
      </c>
      <c r="C43" s="9" t="s">
        <v>46</v>
      </c>
      <c r="D43" s="19" t="s">
        <v>141</v>
      </c>
      <c r="E43" s="10" t="s">
        <v>34</v>
      </c>
      <c r="F43" s="28">
        <v>305.23399999999998</v>
      </c>
      <c r="G43" s="35">
        <v>13.45</v>
      </c>
      <c r="H43" s="35">
        <f>TRUNC(TRUNC(G43 * I5, 2) + G43, 2)</f>
        <v>17.850000000000001</v>
      </c>
      <c r="I43" s="35">
        <f t="shared" si="1"/>
        <v>5448.42</v>
      </c>
      <c r="J43" s="14">
        <f>I43 / I4</f>
        <v>2.5317689037857279E-3</v>
      </c>
    </row>
    <row r="44" spans="1:10" x14ac:dyDescent="0.25">
      <c r="A44" s="9" t="s">
        <v>142</v>
      </c>
      <c r="B44" s="9" t="s">
        <v>143</v>
      </c>
      <c r="C44" s="9" t="s">
        <v>46</v>
      </c>
      <c r="D44" s="19" t="s">
        <v>144</v>
      </c>
      <c r="E44" s="10" t="s">
        <v>34</v>
      </c>
      <c r="F44" s="28">
        <v>305.23399999999998</v>
      </c>
      <c r="G44" s="35">
        <v>10.92</v>
      </c>
      <c r="H44" s="35">
        <f>TRUNC(TRUNC(G44 * I5, 2) + G44, 2)</f>
        <v>14.49</v>
      </c>
      <c r="I44" s="35">
        <f t="shared" si="1"/>
        <v>4422.84</v>
      </c>
      <c r="J44" s="14">
        <f>I44 / I4</f>
        <v>2.055202935606959E-3</v>
      </c>
    </row>
    <row r="45" spans="1:10" x14ac:dyDescent="0.25">
      <c r="A45" s="7" t="s">
        <v>145</v>
      </c>
      <c r="B45" s="7" t="s">
        <v>22</v>
      </c>
      <c r="C45" s="7"/>
      <c r="D45" s="18" t="s">
        <v>146</v>
      </c>
      <c r="E45" s="8"/>
      <c r="F45" s="27">
        <v>1</v>
      </c>
      <c r="G45" s="33" t="s">
        <v>24</v>
      </c>
      <c r="H45" s="34">
        <f>I46 + I47 + I48 + I49 + I50 + I51 + I52</f>
        <v>370021.81000000006</v>
      </c>
      <c r="I45" s="34">
        <f t="shared" si="1"/>
        <v>370021.81</v>
      </c>
      <c r="J45" s="13">
        <f>I45 / I4</f>
        <v>0.1719415375981497</v>
      </c>
    </row>
    <row r="46" spans="1:10" x14ac:dyDescent="0.25">
      <c r="A46" s="9" t="s">
        <v>147</v>
      </c>
      <c r="B46" s="9" t="s">
        <v>148</v>
      </c>
      <c r="C46" s="9" t="s">
        <v>46</v>
      </c>
      <c r="D46" s="19" t="s">
        <v>149</v>
      </c>
      <c r="E46" s="10" t="s">
        <v>34</v>
      </c>
      <c r="F46" s="28">
        <v>747.13</v>
      </c>
      <c r="G46" s="35">
        <v>13.2</v>
      </c>
      <c r="H46" s="35">
        <f>TRUNC(TRUNC(G46 * I5, 2) + G46, 2)</f>
        <v>17.52</v>
      </c>
      <c r="I46" s="35">
        <f t="shared" si="1"/>
        <v>13089.71</v>
      </c>
      <c r="J46" s="14">
        <f>I46 / I4</f>
        <v>6.0825194712546158E-3</v>
      </c>
    </row>
    <row r="47" spans="1:10" x14ac:dyDescent="0.25">
      <c r="A47" s="9" t="s">
        <v>150</v>
      </c>
      <c r="B47" s="9" t="s">
        <v>151</v>
      </c>
      <c r="C47" s="9" t="s">
        <v>46</v>
      </c>
      <c r="D47" s="19" t="s">
        <v>152</v>
      </c>
      <c r="E47" s="10" t="s">
        <v>34</v>
      </c>
      <c r="F47" s="28">
        <v>165.85</v>
      </c>
      <c r="G47" s="35">
        <v>84.39</v>
      </c>
      <c r="H47" s="35">
        <f>TRUNC(TRUNC(G47 * I5, 2) + G47, 2)</f>
        <v>112.05</v>
      </c>
      <c r="I47" s="35">
        <f t="shared" si="1"/>
        <v>18583.490000000002</v>
      </c>
      <c r="J47" s="14">
        <f>I47 / I4</f>
        <v>8.6353662356817278E-3</v>
      </c>
    </row>
    <row r="48" spans="1:10" ht="41.4" x14ac:dyDescent="0.25">
      <c r="A48" s="9" t="s">
        <v>153</v>
      </c>
      <c r="B48" s="9" t="s">
        <v>154</v>
      </c>
      <c r="C48" s="9" t="s">
        <v>56</v>
      </c>
      <c r="D48" s="19" t="s">
        <v>155</v>
      </c>
      <c r="E48" s="10" t="s">
        <v>34</v>
      </c>
      <c r="F48" s="28">
        <v>184.32400000000001</v>
      </c>
      <c r="G48" s="35">
        <v>54.27</v>
      </c>
      <c r="H48" s="35">
        <f>TRUNC(TRUNC(G48 * I5, 2) + G48, 2)</f>
        <v>72.05</v>
      </c>
      <c r="I48" s="35">
        <f t="shared" si="1"/>
        <v>13280.54</v>
      </c>
      <c r="J48" s="14">
        <f>I48 / I4</f>
        <v>6.1711942540190572E-3</v>
      </c>
    </row>
    <row r="49" spans="1:10" x14ac:dyDescent="0.25">
      <c r="A49" s="9" t="s">
        <v>156</v>
      </c>
      <c r="B49" s="9" t="s">
        <v>157</v>
      </c>
      <c r="C49" s="9" t="s">
        <v>46</v>
      </c>
      <c r="D49" s="19" t="s">
        <v>158</v>
      </c>
      <c r="E49" s="10" t="s">
        <v>34</v>
      </c>
      <c r="F49" s="28">
        <v>308.82</v>
      </c>
      <c r="G49" s="35">
        <v>241.11</v>
      </c>
      <c r="H49" s="35">
        <f>TRUNC(TRUNC(G49 * I5, 2) + G49, 2)</f>
        <v>320.14</v>
      </c>
      <c r="I49" s="35">
        <f t="shared" si="1"/>
        <v>98865.63</v>
      </c>
      <c r="J49" s="14">
        <f>I49 / I4</f>
        <v>4.5940828292823491E-2</v>
      </c>
    </row>
    <row r="50" spans="1:10" ht="27.6" x14ac:dyDescent="0.25">
      <c r="A50" s="9" t="s">
        <v>159</v>
      </c>
      <c r="B50" s="9" t="s">
        <v>160</v>
      </c>
      <c r="C50" s="9" t="s">
        <v>161</v>
      </c>
      <c r="D50" s="19" t="s">
        <v>162</v>
      </c>
      <c r="E50" s="10" t="s">
        <v>34</v>
      </c>
      <c r="F50" s="28">
        <v>272.45999999999998</v>
      </c>
      <c r="G50" s="35">
        <v>594.52</v>
      </c>
      <c r="H50" s="35">
        <f>TRUNC(TRUNC(G50 * I5, 2) + G50, 2)</f>
        <v>789.4</v>
      </c>
      <c r="I50" s="35">
        <f t="shared" si="1"/>
        <v>215079.92</v>
      </c>
      <c r="J50" s="14">
        <f>I50 / I4</f>
        <v>9.9943222674595947E-2</v>
      </c>
    </row>
    <row r="51" spans="1:10" x14ac:dyDescent="0.25">
      <c r="A51" s="9" t="s">
        <v>163</v>
      </c>
      <c r="B51" s="9" t="s">
        <v>164</v>
      </c>
      <c r="C51" s="9" t="s">
        <v>56</v>
      </c>
      <c r="D51" s="19" t="s">
        <v>165</v>
      </c>
      <c r="E51" s="10" t="s">
        <v>166</v>
      </c>
      <c r="F51" s="28">
        <v>16.02</v>
      </c>
      <c r="G51" s="35">
        <v>142.88</v>
      </c>
      <c r="H51" s="35">
        <f>TRUNC(TRUNC(G51 * I5, 2) + G51, 2)</f>
        <v>189.71</v>
      </c>
      <c r="I51" s="35">
        <f t="shared" si="1"/>
        <v>3039.15</v>
      </c>
      <c r="J51" s="14">
        <f>I51 / I4</f>
        <v>1.4122306033566418E-3</v>
      </c>
    </row>
    <row r="52" spans="1:10" x14ac:dyDescent="0.25">
      <c r="A52" s="9" t="s">
        <v>167</v>
      </c>
      <c r="B52" s="9" t="s">
        <v>168</v>
      </c>
      <c r="C52" s="9" t="s">
        <v>46</v>
      </c>
      <c r="D52" s="19" t="s">
        <v>169</v>
      </c>
      <c r="E52" s="10" t="s">
        <v>34</v>
      </c>
      <c r="F52" s="28">
        <v>93.84</v>
      </c>
      <c r="G52" s="35">
        <v>64.88</v>
      </c>
      <c r="H52" s="35">
        <f>TRUNC(TRUNC(G52 * I5, 2) + G52, 2)</f>
        <v>86.14</v>
      </c>
      <c r="I52" s="35">
        <f t="shared" si="1"/>
        <v>8083.37</v>
      </c>
      <c r="J52" s="14">
        <f>I52 / I4</f>
        <v>3.7561760664182346E-3</v>
      </c>
    </row>
    <row r="53" spans="1:10" x14ac:dyDescent="0.25">
      <c r="A53" s="7" t="s">
        <v>170</v>
      </c>
      <c r="B53" s="7" t="s">
        <v>22</v>
      </c>
      <c r="C53" s="7"/>
      <c r="D53" s="18" t="s">
        <v>171</v>
      </c>
      <c r="E53" s="8"/>
      <c r="F53" s="27">
        <v>1</v>
      </c>
      <c r="G53" s="33" t="s">
        <v>24</v>
      </c>
      <c r="H53" s="34">
        <f>I54 + I55</f>
        <v>50250.29</v>
      </c>
      <c r="I53" s="34">
        <f t="shared" si="1"/>
        <v>50250.29</v>
      </c>
      <c r="J53" s="13">
        <f>I53 / I4</f>
        <v>2.3350277994026693E-2</v>
      </c>
    </row>
    <row r="54" spans="1:10" x14ac:dyDescent="0.25">
      <c r="A54" s="9" t="s">
        <v>172</v>
      </c>
      <c r="B54" s="9" t="s">
        <v>173</v>
      </c>
      <c r="C54" s="9" t="s">
        <v>46</v>
      </c>
      <c r="D54" s="19" t="s">
        <v>174</v>
      </c>
      <c r="E54" s="10" t="s">
        <v>34</v>
      </c>
      <c r="F54" s="28">
        <v>59.231999999999999</v>
      </c>
      <c r="G54" s="35">
        <v>568.38</v>
      </c>
      <c r="H54" s="35">
        <f>TRUNC(TRUNC(G54 * I5, 2) + G54, 2)</f>
        <v>754.69</v>
      </c>
      <c r="I54" s="35">
        <f t="shared" si="1"/>
        <v>44701.79</v>
      </c>
      <c r="J54" s="14">
        <f>I54 / I4</f>
        <v>2.0772003969143311E-2</v>
      </c>
    </row>
    <row r="55" spans="1:10" x14ac:dyDescent="0.25">
      <c r="A55" s="9" t="s">
        <v>175</v>
      </c>
      <c r="B55" s="9" t="s">
        <v>176</v>
      </c>
      <c r="C55" s="9" t="s">
        <v>56</v>
      </c>
      <c r="D55" s="19" t="s">
        <v>177</v>
      </c>
      <c r="E55" s="10" t="s">
        <v>34</v>
      </c>
      <c r="F55" s="28">
        <v>5.7750000000000004</v>
      </c>
      <c r="G55" s="35">
        <v>723.59</v>
      </c>
      <c r="H55" s="35">
        <f>TRUNC(TRUNC(G55 * I5, 2) + G55, 2)</f>
        <v>960.78</v>
      </c>
      <c r="I55" s="35">
        <f t="shared" si="1"/>
        <v>5548.5</v>
      </c>
      <c r="J55" s="14">
        <f>I55 / I4</f>
        <v>2.5782740248833811E-3</v>
      </c>
    </row>
    <row r="56" spans="1:10" x14ac:dyDescent="0.25">
      <c r="A56" s="7" t="s">
        <v>178</v>
      </c>
      <c r="B56" s="7" t="s">
        <v>22</v>
      </c>
      <c r="C56" s="7"/>
      <c r="D56" s="18" t="s">
        <v>179</v>
      </c>
      <c r="E56" s="8"/>
      <c r="F56" s="27">
        <v>1</v>
      </c>
      <c r="G56" s="33" t="s">
        <v>24</v>
      </c>
      <c r="H56" s="34">
        <f>I57 + I58 + I59 + I60 + I61 + I62 + I63 + I64 + I65 + I66 + I67 + I68 + I69 + I70 + I71 + I72 + I73 + I74 + I75 + I76 + I77 + I78 + I79 + I80</f>
        <v>45180.17</v>
      </c>
      <c r="I56" s="34">
        <f t="shared" si="1"/>
        <v>45180.17</v>
      </c>
      <c r="J56" s="13">
        <f>I56 / I4</f>
        <v>2.0994297332759371E-2</v>
      </c>
    </row>
    <row r="57" spans="1:10" x14ac:dyDescent="0.25">
      <c r="A57" s="9" t="s">
        <v>180</v>
      </c>
      <c r="B57" s="9" t="s">
        <v>181</v>
      </c>
      <c r="C57" s="9" t="s">
        <v>46</v>
      </c>
      <c r="D57" s="19" t="s">
        <v>182</v>
      </c>
      <c r="E57" s="10" t="s">
        <v>29</v>
      </c>
      <c r="F57" s="28">
        <v>3</v>
      </c>
      <c r="G57" s="35">
        <v>517.5</v>
      </c>
      <c r="H57" s="35">
        <f>TRUNC(TRUNC(G57 * I5, 2) + G57, 2)</f>
        <v>687.13</v>
      </c>
      <c r="I57" s="35">
        <f t="shared" si="1"/>
        <v>2061.39</v>
      </c>
      <c r="J57" s="14">
        <f>I57 / I4</f>
        <v>9.5788560730906589E-4</v>
      </c>
    </row>
    <row r="58" spans="1:10" x14ac:dyDescent="0.25">
      <c r="A58" s="9" t="s">
        <v>183</v>
      </c>
      <c r="B58" s="9" t="s">
        <v>184</v>
      </c>
      <c r="C58" s="9" t="s">
        <v>46</v>
      </c>
      <c r="D58" s="19" t="s">
        <v>185</v>
      </c>
      <c r="E58" s="10" t="s">
        <v>29</v>
      </c>
      <c r="F58" s="28">
        <v>8</v>
      </c>
      <c r="G58" s="35">
        <v>105.39</v>
      </c>
      <c r="H58" s="35">
        <f>TRUNC(TRUNC(G58 * I5, 2) + G58, 2)</f>
        <v>139.93</v>
      </c>
      <c r="I58" s="35">
        <f t="shared" si="1"/>
        <v>1119.44</v>
      </c>
      <c r="J58" s="14">
        <f>I58 / I4</f>
        <v>5.2018078298917759E-4</v>
      </c>
    </row>
    <row r="59" spans="1:10" ht="27.6" x14ac:dyDescent="0.25">
      <c r="A59" s="9" t="s">
        <v>186</v>
      </c>
      <c r="B59" s="9" t="s">
        <v>187</v>
      </c>
      <c r="C59" s="9" t="s">
        <v>56</v>
      </c>
      <c r="D59" s="19" t="s">
        <v>188</v>
      </c>
      <c r="E59" s="10" t="s">
        <v>85</v>
      </c>
      <c r="F59" s="28">
        <v>1</v>
      </c>
      <c r="G59" s="35">
        <v>120.29</v>
      </c>
      <c r="H59" s="35">
        <f>TRUNC(TRUNC(G59 * I5, 2) + G59, 2)</f>
        <v>159.72</v>
      </c>
      <c r="I59" s="35">
        <f t="shared" si="1"/>
        <v>159.72</v>
      </c>
      <c r="J59" s="14">
        <f>I59 / I4</f>
        <v>7.4218604533544846E-5</v>
      </c>
    </row>
    <row r="60" spans="1:10" ht="27.6" x14ac:dyDescent="0.25">
      <c r="A60" s="9" t="s">
        <v>189</v>
      </c>
      <c r="B60" s="9" t="s">
        <v>190</v>
      </c>
      <c r="C60" s="9" t="s">
        <v>56</v>
      </c>
      <c r="D60" s="19" t="s">
        <v>191</v>
      </c>
      <c r="E60" s="10" t="s">
        <v>85</v>
      </c>
      <c r="F60" s="28">
        <v>38</v>
      </c>
      <c r="G60" s="35">
        <v>78.77</v>
      </c>
      <c r="H60" s="35">
        <f>TRUNC(TRUNC(G60 * I5, 2) + G60, 2)</f>
        <v>104.59</v>
      </c>
      <c r="I60" s="35">
        <f t="shared" si="1"/>
        <v>3974.42</v>
      </c>
      <c r="J60" s="14">
        <f>I60 / I4</f>
        <v>1.8468313688342808E-3</v>
      </c>
    </row>
    <row r="61" spans="1:10" x14ac:dyDescent="0.25">
      <c r="A61" s="9" t="s">
        <v>192</v>
      </c>
      <c r="B61" s="9" t="s">
        <v>193</v>
      </c>
      <c r="C61" s="9" t="s">
        <v>46</v>
      </c>
      <c r="D61" s="19" t="s">
        <v>194</v>
      </c>
      <c r="E61" s="10" t="s">
        <v>29</v>
      </c>
      <c r="F61" s="28">
        <v>16</v>
      </c>
      <c r="G61" s="35">
        <v>57.38</v>
      </c>
      <c r="H61" s="35">
        <f>TRUNC(TRUNC(G61 * I5, 2) + G61, 2)</f>
        <v>76.180000000000007</v>
      </c>
      <c r="I61" s="35">
        <f t="shared" si="1"/>
        <v>1218.8800000000001</v>
      </c>
      <c r="J61" s="14">
        <f>I61 / I4</f>
        <v>5.6638850922769324E-4</v>
      </c>
    </row>
    <row r="62" spans="1:10" x14ac:dyDescent="0.25">
      <c r="A62" s="9" t="s">
        <v>195</v>
      </c>
      <c r="B62" s="9" t="s">
        <v>196</v>
      </c>
      <c r="C62" s="9" t="s">
        <v>32</v>
      </c>
      <c r="D62" s="19" t="s">
        <v>197</v>
      </c>
      <c r="E62" s="10" t="s">
        <v>29</v>
      </c>
      <c r="F62" s="28">
        <v>1</v>
      </c>
      <c r="G62" s="35">
        <v>586.08000000000004</v>
      </c>
      <c r="H62" s="35">
        <f>TRUNC(TRUNC(G62 * I5, 2) + G62, 2)</f>
        <v>778.19</v>
      </c>
      <c r="I62" s="35">
        <f t="shared" si="1"/>
        <v>778.19</v>
      </c>
      <c r="J62" s="14">
        <f>I62 / I4</f>
        <v>3.6160891473803702E-4</v>
      </c>
    </row>
    <row r="63" spans="1:10" ht="41.4" x14ac:dyDescent="0.25">
      <c r="A63" s="9" t="s">
        <v>198</v>
      </c>
      <c r="B63" s="9" t="s">
        <v>199</v>
      </c>
      <c r="C63" s="9" t="s">
        <v>41</v>
      </c>
      <c r="D63" s="19" t="s">
        <v>200</v>
      </c>
      <c r="E63" s="10" t="s">
        <v>29</v>
      </c>
      <c r="F63" s="28">
        <v>10</v>
      </c>
      <c r="G63" s="35">
        <v>255.06</v>
      </c>
      <c r="H63" s="35">
        <f>TRUNC(TRUNC(G63 * I5, 2) + G63, 2)</f>
        <v>338.66</v>
      </c>
      <c r="I63" s="35">
        <f t="shared" si="1"/>
        <v>3386.6</v>
      </c>
      <c r="J63" s="14">
        <f>I63 / I4</f>
        <v>1.5736834843056787E-3</v>
      </c>
    </row>
    <row r="64" spans="1:10" x14ac:dyDescent="0.25">
      <c r="A64" s="9" t="s">
        <v>201</v>
      </c>
      <c r="B64" s="9" t="s">
        <v>202</v>
      </c>
      <c r="C64" s="9" t="s">
        <v>56</v>
      </c>
      <c r="D64" s="19" t="s">
        <v>203</v>
      </c>
      <c r="E64" s="10" t="s">
        <v>85</v>
      </c>
      <c r="F64" s="28">
        <v>1</v>
      </c>
      <c r="G64" s="35">
        <v>714.69</v>
      </c>
      <c r="H64" s="35">
        <f>TRUNC(TRUNC(G64 * I5, 2) + G64, 2)</f>
        <v>948.96</v>
      </c>
      <c r="I64" s="35">
        <f t="shared" si="1"/>
        <v>948.96</v>
      </c>
      <c r="J64" s="14">
        <f>I64 / I4</f>
        <v>4.409622273863807E-4</v>
      </c>
    </row>
    <row r="65" spans="1:10" ht="27.6" x14ac:dyDescent="0.25">
      <c r="A65" s="9" t="s">
        <v>204</v>
      </c>
      <c r="B65" s="9" t="s">
        <v>205</v>
      </c>
      <c r="C65" s="9" t="s">
        <v>56</v>
      </c>
      <c r="D65" s="19" t="s">
        <v>206</v>
      </c>
      <c r="E65" s="10" t="s">
        <v>85</v>
      </c>
      <c r="F65" s="28">
        <v>1</v>
      </c>
      <c r="G65" s="35">
        <v>118.59</v>
      </c>
      <c r="H65" s="35">
        <f>TRUNC(TRUNC(G65 * I5, 2) + G65, 2)</f>
        <v>157.46</v>
      </c>
      <c r="I65" s="35">
        <f t="shared" si="1"/>
        <v>157.46</v>
      </c>
      <c r="J65" s="14">
        <f>I65 / I4</f>
        <v>7.3168428937214958E-5</v>
      </c>
    </row>
    <row r="66" spans="1:10" x14ac:dyDescent="0.25">
      <c r="A66" s="9" t="s">
        <v>207</v>
      </c>
      <c r="B66" s="9" t="s">
        <v>208</v>
      </c>
      <c r="C66" s="9" t="s">
        <v>46</v>
      </c>
      <c r="D66" s="19" t="s">
        <v>209</v>
      </c>
      <c r="E66" s="10" t="s">
        <v>29</v>
      </c>
      <c r="F66" s="28">
        <v>1</v>
      </c>
      <c r="G66" s="35">
        <v>142.55000000000001</v>
      </c>
      <c r="H66" s="35">
        <f>TRUNC(TRUNC(G66 * I5, 2) + G66, 2)</f>
        <v>189.27</v>
      </c>
      <c r="I66" s="35">
        <f t="shared" si="1"/>
        <v>189.27</v>
      </c>
      <c r="J66" s="14">
        <f>I66 / I4</f>
        <v>8.7949882795291981E-5</v>
      </c>
    </row>
    <row r="67" spans="1:10" x14ac:dyDescent="0.25">
      <c r="A67" s="9" t="s">
        <v>210</v>
      </c>
      <c r="B67" s="9" t="s">
        <v>211</v>
      </c>
      <c r="C67" s="9" t="s">
        <v>46</v>
      </c>
      <c r="D67" s="19" t="s">
        <v>212</v>
      </c>
      <c r="E67" s="10" t="s">
        <v>29</v>
      </c>
      <c r="F67" s="28">
        <v>12</v>
      </c>
      <c r="G67" s="35">
        <v>88.85</v>
      </c>
      <c r="H67" s="35">
        <f>TRUNC(TRUNC(G67 * I5, 2) + G67, 2)</f>
        <v>117.97</v>
      </c>
      <c r="I67" s="35">
        <f t="shared" si="1"/>
        <v>1415.64</v>
      </c>
      <c r="J67" s="14">
        <f>I67 / I4</f>
        <v>6.5781884123383076E-4</v>
      </c>
    </row>
    <row r="68" spans="1:10" x14ac:dyDescent="0.25">
      <c r="A68" s="9" t="s">
        <v>213</v>
      </c>
      <c r="B68" s="9" t="s">
        <v>214</v>
      </c>
      <c r="C68" s="9" t="s">
        <v>46</v>
      </c>
      <c r="D68" s="19" t="s">
        <v>215</v>
      </c>
      <c r="E68" s="10" t="s">
        <v>29</v>
      </c>
      <c r="F68" s="28">
        <v>3</v>
      </c>
      <c r="G68" s="35">
        <v>83.64</v>
      </c>
      <c r="H68" s="35">
        <f>TRUNC(TRUNC(G68 * I5, 2) + G68, 2)</f>
        <v>111.05</v>
      </c>
      <c r="I68" s="35">
        <f t="shared" si="1"/>
        <v>333.15</v>
      </c>
      <c r="J68" s="14">
        <f>I68 / I4</f>
        <v>1.5480796456517946E-4</v>
      </c>
    </row>
    <row r="69" spans="1:10" x14ac:dyDescent="0.25">
      <c r="A69" s="9" t="s">
        <v>216</v>
      </c>
      <c r="B69" s="9" t="s">
        <v>217</v>
      </c>
      <c r="C69" s="9" t="s">
        <v>56</v>
      </c>
      <c r="D69" s="19" t="s">
        <v>218</v>
      </c>
      <c r="E69" s="10" t="s">
        <v>85</v>
      </c>
      <c r="F69" s="28">
        <v>41</v>
      </c>
      <c r="G69" s="35">
        <v>197.86</v>
      </c>
      <c r="H69" s="35">
        <f>TRUNC(TRUNC(G69 * I5, 2) + G69, 2)</f>
        <v>262.70999999999998</v>
      </c>
      <c r="I69" s="35">
        <f t="shared" si="1"/>
        <v>10771.11</v>
      </c>
      <c r="J69" s="14">
        <f>I69 / I4</f>
        <v>5.0051136581349253E-3</v>
      </c>
    </row>
    <row r="70" spans="1:10" x14ac:dyDescent="0.25">
      <c r="A70" s="9" t="s">
        <v>219</v>
      </c>
      <c r="B70" s="9" t="s">
        <v>220</v>
      </c>
      <c r="C70" s="9" t="s">
        <v>32</v>
      </c>
      <c r="D70" s="19" t="s">
        <v>221</v>
      </c>
      <c r="E70" s="10" t="s">
        <v>29</v>
      </c>
      <c r="F70" s="28">
        <v>10</v>
      </c>
      <c r="G70" s="35">
        <v>380.61</v>
      </c>
      <c r="H70" s="35">
        <f>TRUNC(TRUNC(G70 * I5, 2) + G70, 2)</f>
        <v>505.37</v>
      </c>
      <c r="I70" s="35">
        <f t="shared" si="1"/>
        <v>5053.7</v>
      </c>
      <c r="J70" s="14">
        <f>I70 / I4</f>
        <v>2.3483506244125693E-3</v>
      </c>
    </row>
    <row r="71" spans="1:10" ht="27.6" x14ac:dyDescent="0.25">
      <c r="A71" s="9" t="s">
        <v>222</v>
      </c>
      <c r="B71" s="9" t="s">
        <v>223</v>
      </c>
      <c r="C71" s="9" t="s">
        <v>56</v>
      </c>
      <c r="D71" s="19" t="s">
        <v>224</v>
      </c>
      <c r="E71" s="10" t="s">
        <v>85</v>
      </c>
      <c r="F71" s="28">
        <v>8</v>
      </c>
      <c r="G71" s="35">
        <v>512.54</v>
      </c>
      <c r="H71" s="35">
        <f>TRUNC(TRUNC(G71 * I5, 2) + G71, 2)</f>
        <v>680.55</v>
      </c>
      <c r="I71" s="35">
        <f t="shared" ref="I71:I102" si="2">TRUNC(F71 * H71,2)</f>
        <v>5444.4</v>
      </c>
      <c r="J71" s="14">
        <f>I71 / I4</f>
        <v>2.5299008923267692E-3</v>
      </c>
    </row>
    <row r="72" spans="1:10" ht="27.6" x14ac:dyDescent="0.25">
      <c r="A72" s="9" t="s">
        <v>225</v>
      </c>
      <c r="B72" s="9" t="s">
        <v>226</v>
      </c>
      <c r="C72" s="9" t="s">
        <v>41</v>
      </c>
      <c r="D72" s="19" t="s">
        <v>227</v>
      </c>
      <c r="E72" s="10" t="s">
        <v>29</v>
      </c>
      <c r="F72" s="28">
        <v>3</v>
      </c>
      <c r="G72" s="35">
        <v>708.74</v>
      </c>
      <c r="H72" s="35">
        <f>TRUNC(TRUNC(G72 * I5, 2) + G72, 2)</f>
        <v>941.06</v>
      </c>
      <c r="I72" s="35">
        <f t="shared" si="2"/>
        <v>2823.18</v>
      </c>
      <c r="J72" s="14">
        <f>I72 / I4</f>
        <v>1.3118737787817E-3</v>
      </c>
    </row>
    <row r="73" spans="1:10" ht="27.6" x14ac:dyDescent="0.25">
      <c r="A73" s="9" t="s">
        <v>228</v>
      </c>
      <c r="B73" s="9" t="s">
        <v>229</v>
      </c>
      <c r="C73" s="9" t="s">
        <v>41</v>
      </c>
      <c r="D73" s="19" t="s">
        <v>230</v>
      </c>
      <c r="E73" s="10" t="s">
        <v>29</v>
      </c>
      <c r="F73" s="28">
        <v>5</v>
      </c>
      <c r="G73" s="35">
        <v>41.33</v>
      </c>
      <c r="H73" s="35">
        <f>TRUNC(TRUNC(G73 * I5, 2) + G73, 2)</f>
        <v>54.87</v>
      </c>
      <c r="I73" s="35">
        <f t="shared" si="2"/>
        <v>274.35000000000002</v>
      </c>
      <c r="J73" s="14">
        <f>I73 / I4</f>
        <v>1.2748481188190603E-4</v>
      </c>
    </row>
    <row r="74" spans="1:10" x14ac:dyDescent="0.25">
      <c r="A74" s="9" t="s">
        <v>231</v>
      </c>
      <c r="B74" s="9" t="s">
        <v>232</v>
      </c>
      <c r="C74" s="9" t="s">
        <v>41</v>
      </c>
      <c r="D74" s="19" t="s">
        <v>233</v>
      </c>
      <c r="E74" s="10" t="s">
        <v>29</v>
      </c>
      <c r="F74" s="28">
        <v>8</v>
      </c>
      <c r="G74" s="35">
        <v>34.32</v>
      </c>
      <c r="H74" s="35">
        <f>TRUNC(TRUNC(G74 * I5, 2) + G74, 2)</f>
        <v>45.57</v>
      </c>
      <c r="I74" s="35">
        <f t="shared" si="2"/>
        <v>364.56</v>
      </c>
      <c r="J74" s="14">
        <f>I74 / I4</f>
        <v>1.6940354663629546E-4</v>
      </c>
    </row>
    <row r="75" spans="1:10" ht="27.6" x14ac:dyDescent="0.25">
      <c r="A75" s="9" t="s">
        <v>234</v>
      </c>
      <c r="B75" s="9" t="s">
        <v>235</v>
      </c>
      <c r="C75" s="9" t="s">
        <v>41</v>
      </c>
      <c r="D75" s="19" t="s">
        <v>236</v>
      </c>
      <c r="E75" s="10" t="s">
        <v>29</v>
      </c>
      <c r="F75" s="28">
        <v>9</v>
      </c>
      <c r="G75" s="35">
        <v>147.53</v>
      </c>
      <c r="H75" s="35">
        <f>TRUNC(TRUNC(G75 * I5, 2) + G75, 2)</f>
        <v>195.89</v>
      </c>
      <c r="I75" s="35">
        <f t="shared" si="2"/>
        <v>1763.01</v>
      </c>
      <c r="J75" s="14">
        <f>I75 / I4</f>
        <v>8.1923454782547526E-4</v>
      </c>
    </row>
    <row r="76" spans="1:10" x14ac:dyDescent="0.25">
      <c r="A76" s="9" t="s">
        <v>237</v>
      </c>
      <c r="B76" s="9" t="s">
        <v>238</v>
      </c>
      <c r="C76" s="9" t="s">
        <v>56</v>
      </c>
      <c r="D76" s="19" t="s">
        <v>239</v>
      </c>
      <c r="E76" s="10" t="s">
        <v>85</v>
      </c>
      <c r="F76" s="28">
        <v>7</v>
      </c>
      <c r="G76" s="35">
        <v>39.46</v>
      </c>
      <c r="H76" s="35">
        <f>TRUNC(TRUNC(G76 * I5, 2) + G76, 2)</f>
        <v>52.39</v>
      </c>
      <c r="I76" s="35">
        <f t="shared" si="2"/>
        <v>366.73</v>
      </c>
      <c r="J76" s="14">
        <f>I76 / I4</f>
        <v>1.7041190108055913E-4</v>
      </c>
    </row>
    <row r="77" spans="1:10" ht="27.6" x14ac:dyDescent="0.25">
      <c r="A77" s="9" t="s">
        <v>240</v>
      </c>
      <c r="B77" s="9" t="s">
        <v>241</v>
      </c>
      <c r="C77" s="9" t="s">
        <v>161</v>
      </c>
      <c r="D77" s="19" t="s">
        <v>242</v>
      </c>
      <c r="E77" s="10" t="s">
        <v>85</v>
      </c>
      <c r="F77" s="28">
        <v>7</v>
      </c>
      <c r="G77" s="35">
        <v>72.349999999999994</v>
      </c>
      <c r="H77" s="35">
        <f>TRUNC(TRUNC(G77 * I5, 2) + G77, 2)</f>
        <v>96.06</v>
      </c>
      <c r="I77" s="35">
        <f t="shared" si="2"/>
        <v>672.42</v>
      </c>
      <c r="J77" s="14">
        <f>I77 / I4</f>
        <v>3.1245976747086291E-4</v>
      </c>
    </row>
    <row r="78" spans="1:10" ht="27.6" x14ac:dyDescent="0.25">
      <c r="A78" s="9" t="s">
        <v>243</v>
      </c>
      <c r="B78" s="9" t="s">
        <v>244</v>
      </c>
      <c r="C78" s="9" t="s">
        <v>41</v>
      </c>
      <c r="D78" s="19" t="s">
        <v>245</v>
      </c>
      <c r="E78" s="10" t="s">
        <v>29</v>
      </c>
      <c r="F78" s="28">
        <v>2</v>
      </c>
      <c r="G78" s="35">
        <v>370.47</v>
      </c>
      <c r="H78" s="35">
        <f>TRUNC(TRUNC(G78 * I5, 2) + G78, 2)</f>
        <v>491.91</v>
      </c>
      <c r="I78" s="35">
        <f t="shared" si="2"/>
        <v>983.82</v>
      </c>
      <c r="J78" s="14">
        <f>I78 / I4</f>
        <v>4.5716095362003566E-4</v>
      </c>
    </row>
    <row r="79" spans="1:10" ht="27.6" x14ac:dyDescent="0.25">
      <c r="A79" s="9" t="s">
        <v>246</v>
      </c>
      <c r="B79" s="9" t="s">
        <v>247</v>
      </c>
      <c r="C79" s="9" t="s">
        <v>41</v>
      </c>
      <c r="D79" s="19" t="s">
        <v>248</v>
      </c>
      <c r="E79" s="10" t="s">
        <v>29</v>
      </c>
      <c r="F79" s="28">
        <v>1</v>
      </c>
      <c r="G79" s="35">
        <v>356.7</v>
      </c>
      <c r="H79" s="35">
        <f>TRUNC(TRUNC(G79 * I5, 2) + G79, 2)</f>
        <v>473.62</v>
      </c>
      <c r="I79" s="35">
        <f t="shared" si="2"/>
        <v>473.62</v>
      </c>
      <c r="J79" s="14">
        <f>I79 / I4</f>
        <v>2.200814893512241E-4</v>
      </c>
    </row>
    <row r="80" spans="1:10" ht="27.6" x14ac:dyDescent="0.25">
      <c r="A80" s="9" t="s">
        <v>249</v>
      </c>
      <c r="B80" s="9" t="s">
        <v>250</v>
      </c>
      <c r="C80" s="9" t="s">
        <v>41</v>
      </c>
      <c r="D80" s="19" t="s">
        <v>251</v>
      </c>
      <c r="E80" s="10" t="s">
        <v>29</v>
      </c>
      <c r="F80" s="28">
        <v>1</v>
      </c>
      <c r="G80" s="35">
        <v>336.01</v>
      </c>
      <c r="H80" s="35">
        <f>TRUNC(TRUNC(G80 * I5, 2) + G80, 2)</f>
        <v>446.15</v>
      </c>
      <c r="I80" s="35">
        <f t="shared" si="2"/>
        <v>446.15</v>
      </c>
      <c r="J80" s="14">
        <f>I80 / I4</f>
        <v>2.0731674438167439E-4</v>
      </c>
    </row>
    <row r="81" spans="1:10" x14ac:dyDescent="0.25">
      <c r="A81" s="7" t="s">
        <v>252</v>
      </c>
      <c r="B81" s="7" t="s">
        <v>22</v>
      </c>
      <c r="C81" s="7"/>
      <c r="D81" s="18" t="s">
        <v>253</v>
      </c>
      <c r="E81" s="8"/>
      <c r="F81" s="27">
        <v>1</v>
      </c>
      <c r="G81" s="33" t="s">
        <v>24</v>
      </c>
      <c r="H81" s="34">
        <f>I82 + I85 + I95 + I99</f>
        <v>229470.76</v>
      </c>
      <c r="I81" s="34">
        <f t="shared" si="2"/>
        <v>229470.76</v>
      </c>
      <c r="J81" s="13">
        <f>I81 / I4</f>
        <v>0.10663035054127212</v>
      </c>
    </row>
    <row r="82" spans="1:10" x14ac:dyDescent="0.25">
      <c r="A82" s="7" t="s">
        <v>254</v>
      </c>
      <c r="B82" s="7" t="s">
        <v>22</v>
      </c>
      <c r="C82" s="7"/>
      <c r="D82" s="18" t="s">
        <v>255</v>
      </c>
      <c r="E82" s="8"/>
      <c r="F82" s="27">
        <v>1</v>
      </c>
      <c r="G82" s="33" t="s">
        <v>24</v>
      </c>
      <c r="H82" s="34">
        <f>I83 + I84</f>
        <v>27227.79</v>
      </c>
      <c r="I82" s="34">
        <f t="shared" si="2"/>
        <v>27227.79</v>
      </c>
      <c r="J82" s="13">
        <f>I82 / I4</f>
        <v>1.2652194955750108E-2</v>
      </c>
    </row>
    <row r="83" spans="1:10" x14ac:dyDescent="0.25">
      <c r="A83" s="9" t="s">
        <v>256</v>
      </c>
      <c r="B83" s="9" t="s">
        <v>257</v>
      </c>
      <c r="C83" s="9" t="s">
        <v>46</v>
      </c>
      <c r="D83" s="19" t="s">
        <v>258</v>
      </c>
      <c r="E83" s="10" t="s">
        <v>29</v>
      </c>
      <c r="F83" s="28">
        <v>9</v>
      </c>
      <c r="G83" s="35">
        <v>1671.09</v>
      </c>
      <c r="H83" s="35">
        <f>TRUNC(TRUNC(G83 * I5, 2) + G83, 2)</f>
        <v>2218.87</v>
      </c>
      <c r="I83" s="35">
        <f t="shared" si="2"/>
        <v>19969.830000000002</v>
      </c>
      <c r="J83" s="14">
        <f>I83 / I4</f>
        <v>9.2795699685206626E-3</v>
      </c>
    </row>
    <row r="84" spans="1:10" x14ac:dyDescent="0.25">
      <c r="A84" s="9" t="s">
        <v>259</v>
      </c>
      <c r="B84" s="9" t="s">
        <v>260</v>
      </c>
      <c r="C84" s="9" t="s">
        <v>46</v>
      </c>
      <c r="D84" s="19" t="s">
        <v>261</v>
      </c>
      <c r="E84" s="10" t="s">
        <v>34</v>
      </c>
      <c r="F84" s="28">
        <v>6</v>
      </c>
      <c r="G84" s="35">
        <v>911.03</v>
      </c>
      <c r="H84" s="35">
        <f>TRUNC(TRUNC(G84 * I5, 2) + G84, 2)</f>
        <v>1209.6600000000001</v>
      </c>
      <c r="I84" s="35">
        <f t="shared" si="2"/>
        <v>7257.96</v>
      </c>
      <c r="J84" s="14">
        <f>I84 / I4</f>
        <v>3.3726249872294465E-3</v>
      </c>
    </row>
    <row r="85" spans="1:10" x14ac:dyDescent="0.25">
      <c r="A85" s="7" t="s">
        <v>262</v>
      </c>
      <c r="B85" s="7" t="s">
        <v>22</v>
      </c>
      <c r="C85" s="7"/>
      <c r="D85" s="18" t="s">
        <v>263</v>
      </c>
      <c r="E85" s="8"/>
      <c r="F85" s="27">
        <v>1</v>
      </c>
      <c r="G85" s="33" t="s">
        <v>24</v>
      </c>
      <c r="H85" s="34">
        <f>I86 + I87 + I88 + I89 + I90 + I91 + I92 + I93 + I94</f>
        <v>59154.150000000009</v>
      </c>
      <c r="I85" s="34">
        <f t="shared" si="2"/>
        <v>59154.15</v>
      </c>
      <c r="J85" s="13">
        <f>I85 / I4</f>
        <v>2.7487718916654098E-2</v>
      </c>
    </row>
    <row r="86" spans="1:10" x14ac:dyDescent="0.25">
      <c r="A86" s="9" t="s">
        <v>264</v>
      </c>
      <c r="B86" s="9" t="s">
        <v>265</v>
      </c>
      <c r="C86" s="9" t="s">
        <v>46</v>
      </c>
      <c r="D86" s="19" t="s">
        <v>266</v>
      </c>
      <c r="E86" s="10" t="s">
        <v>34</v>
      </c>
      <c r="F86" s="28">
        <v>3.15</v>
      </c>
      <c r="G86" s="35">
        <v>536.22</v>
      </c>
      <c r="H86" s="35">
        <f>TRUNC(TRUNC(G86 * I5, 2) + G86, 2)</f>
        <v>711.99</v>
      </c>
      <c r="I86" s="35">
        <f t="shared" si="2"/>
        <v>2242.7600000000002</v>
      </c>
      <c r="J86" s="14">
        <f>I86 / I4</f>
        <v>1.0421645223118775E-3</v>
      </c>
    </row>
    <row r="87" spans="1:10" x14ac:dyDescent="0.25">
      <c r="A87" s="9" t="s">
        <v>267</v>
      </c>
      <c r="B87" s="9" t="s">
        <v>268</v>
      </c>
      <c r="C87" s="9" t="s">
        <v>32</v>
      </c>
      <c r="D87" s="19" t="s">
        <v>269</v>
      </c>
      <c r="E87" s="10" t="s">
        <v>34</v>
      </c>
      <c r="F87" s="28">
        <v>9.8699999999999992</v>
      </c>
      <c r="G87" s="35">
        <v>369.02</v>
      </c>
      <c r="H87" s="35">
        <f>TRUNC(TRUNC(G87 * I5, 2) + G87, 2)</f>
        <v>489.98</v>
      </c>
      <c r="I87" s="35">
        <f t="shared" si="2"/>
        <v>4836.1000000000004</v>
      </c>
      <c r="J87" s="14">
        <f>I87 / I4</f>
        <v>2.2472363723057619E-3</v>
      </c>
    </row>
    <row r="88" spans="1:10" x14ac:dyDescent="0.25">
      <c r="A88" s="9" t="s">
        <v>270</v>
      </c>
      <c r="B88" s="9" t="s">
        <v>271</v>
      </c>
      <c r="C88" s="9" t="s">
        <v>46</v>
      </c>
      <c r="D88" s="19" t="s">
        <v>272</v>
      </c>
      <c r="E88" s="10" t="s">
        <v>29</v>
      </c>
      <c r="F88" s="28">
        <v>5</v>
      </c>
      <c r="G88" s="35">
        <v>751.6</v>
      </c>
      <c r="H88" s="35">
        <f>TRUNC(TRUNC(G88 * I5, 2) + G88, 2)</f>
        <v>997.97</v>
      </c>
      <c r="I88" s="35">
        <f t="shared" si="2"/>
        <v>4989.8500000000004</v>
      </c>
      <c r="J88" s="14">
        <f>I88 / I4</f>
        <v>2.3186808404189129E-3</v>
      </c>
    </row>
    <row r="89" spans="1:10" x14ac:dyDescent="0.25">
      <c r="A89" s="9" t="s">
        <v>273</v>
      </c>
      <c r="B89" s="9" t="s">
        <v>274</v>
      </c>
      <c r="C89" s="9" t="s">
        <v>41</v>
      </c>
      <c r="D89" s="19" t="s">
        <v>275</v>
      </c>
      <c r="E89" s="10" t="s">
        <v>29</v>
      </c>
      <c r="F89" s="28">
        <v>5</v>
      </c>
      <c r="G89" s="35">
        <v>886.19</v>
      </c>
      <c r="H89" s="35">
        <f>TRUNC(TRUNC(G89 * I5, 2) + G89, 2)</f>
        <v>1176.68</v>
      </c>
      <c r="I89" s="35">
        <f t="shared" si="2"/>
        <v>5883.4</v>
      </c>
      <c r="J89" s="14">
        <f>I89 / I4</f>
        <v>2.733895178516515E-3</v>
      </c>
    </row>
    <row r="90" spans="1:10" ht="27.6" x14ac:dyDescent="0.25">
      <c r="A90" s="9" t="s">
        <v>276</v>
      </c>
      <c r="B90" s="9" t="s">
        <v>277</v>
      </c>
      <c r="C90" s="9" t="s">
        <v>56</v>
      </c>
      <c r="D90" s="19" t="s">
        <v>278</v>
      </c>
      <c r="E90" s="10" t="s">
        <v>34</v>
      </c>
      <c r="F90" s="28">
        <v>7.2</v>
      </c>
      <c r="G90" s="35">
        <v>450</v>
      </c>
      <c r="H90" s="35">
        <f>TRUNC(TRUNC(G90 * I5, 2) + G90, 2)</f>
        <v>597.51</v>
      </c>
      <c r="I90" s="35">
        <f t="shared" si="2"/>
        <v>4302.07</v>
      </c>
      <c r="J90" s="14">
        <f>I90 / I4</f>
        <v>1.999083596328746E-3</v>
      </c>
    </row>
    <row r="91" spans="1:10" x14ac:dyDescent="0.25">
      <c r="A91" s="9" t="s">
        <v>279</v>
      </c>
      <c r="B91" s="9" t="s">
        <v>280</v>
      </c>
      <c r="C91" s="9" t="s">
        <v>56</v>
      </c>
      <c r="D91" s="19" t="s">
        <v>281</v>
      </c>
      <c r="E91" s="10" t="s">
        <v>34</v>
      </c>
      <c r="F91" s="28">
        <v>33.08</v>
      </c>
      <c r="G91" s="35">
        <v>364.14</v>
      </c>
      <c r="H91" s="35">
        <f>TRUNC(TRUNC(G91 * I5, 2) + G91, 2)</f>
        <v>483.5</v>
      </c>
      <c r="I91" s="35">
        <f t="shared" si="2"/>
        <v>15994.18</v>
      </c>
      <c r="J91" s="14">
        <f>I91 / I4</f>
        <v>7.4321670439414754E-3</v>
      </c>
    </row>
    <row r="92" spans="1:10" x14ac:dyDescent="0.25">
      <c r="A92" s="9" t="s">
        <v>282</v>
      </c>
      <c r="B92" s="9" t="s">
        <v>283</v>
      </c>
      <c r="C92" s="9" t="s">
        <v>56</v>
      </c>
      <c r="D92" s="19" t="s">
        <v>284</v>
      </c>
      <c r="E92" s="10" t="s">
        <v>34</v>
      </c>
      <c r="F92" s="28">
        <v>29.771999999999998</v>
      </c>
      <c r="G92" s="35">
        <v>203.58</v>
      </c>
      <c r="H92" s="35">
        <f>TRUNC(TRUNC(G92 * I5, 2) + G92, 2)</f>
        <v>270.31</v>
      </c>
      <c r="I92" s="35">
        <f t="shared" si="2"/>
        <v>8047.66</v>
      </c>
      <c r="J92" s="14">
        <f>I92 / I4</f>
        <v>3.7395823626372874E-3</v>
      </c>
    </row>
    <row r="93" spans="1:10" x14ac:dyDescent="0.25">
      <c r="A93" s="9" t="s">
        <v>285</v>
      </c>
      <c r="B93" s="9" t="s">
        <v>286</v>
      </c>
      <c r="C93" s="9" t="s">
        <v>46</v>
      </c>
      <c r="D93" s="19" t="s">
        <v>287</v>
      </c>
      <c r="E93" s="10" t="s">
        <v>34</v>
      </c>
      <c r="F93" s="28">
        <v>12.6</v>
      </c>
      <c r="G93" s="35">
        <v>647.78</v>
      </c>
      <c r="H93" s="35">
        <f>TRUNC(TRUNC(G93 * I5, 2) + G93, 2)</f>
        <v>860.12</v>
      </c>
      <c r="I93" s="35">
        <f t="shared" si="2"/>
        <v>10837.51</v>
      </c>
      <c r="J93" s="14">
        <f>I93 / I4</f>
        <v>5.0359683747704586E-3</v>
      </c>
    </row>
    <row r="94" spans="1:10" x14ac:dyDescent="0.25">
      <c r="A94" s="9" t="s">
        <v>288</v>
      </c>
      <c r="B94" s="9" t="s">
        <v>289</v>
      </c>
      <c r="C94" s="9" t="s">
        <v>32</v>
      </c>
      <c r="D94" s="19" t="s">
        <v>290</v>
      </c>
      <c r="E94" s="10" t="s">
        <v>29</v>
      </c>
      <c r="F94" s="28">
        <v>14</v>
      </c>
      <c r="G94" s="35">
        <v>108.7</v>
      </c>
      <c r="H94" s="35">
        <f>TRUNC(TRUNC(G94 * I5, 2) + G94, 2)</f>
        <v>144.33000000000001</v>
      </c>
      <c r="I94" s="35">
        <f t="shared" si="2"/>
        <v>2020.62</v>
      </c>
      <c r="J94" s="14">
        <f>I94 / I4</f>
        <v>9.3894062542306152E-4</v>
      </c>
    </row>
    <row r="95" spans="1:10" x14ac:dyDescent="0.25">
      <c r="A95" s="7" t="s">
        <v>291</v>
      </c>
      <c r="B95" s="7" t="s">
        <v>22</v>
      </c>
      <c r="C95" s="7"/>
      <c r="D95" s="18" t="s">
        <v>292</v>
      </c>
      <c r="E95" s="8"/>
      <c r="F95" s="27">
        <v>1</v>
      </c>
      <c r="G95" s="33" t="s">
        <v>24</v>
      </c>
      <c r="H95" s="34">
        <f>I96 + I97 + I98</f>
        <v>47428.6</v>
      </c>
      <c r="I95" s="34">
        <f t="shared" si="2"/>
        <v>47428.6</v>
      </c>
      <c r="J95" s="13">
        <f>I95 / I4</f>
        <v>2.2039096587651422E-2</v>
      </c>
    </row>
    <row r="96" spans="1:10" x14ac:dyDescent="0.25">
      <c r="A96" s="9" t="s">
        <v>293</v>
      </c>
      <c r="B96" s="9" t="s">
        <v>294</v>
      </c>
      <c r="C96" s="9" t="s">
        <v>32</v>
      </c>
      <c r="D96" s="19" t="s">
        <v>295</v>
      </c>
      <c r="E96" s="10" t="s">
        <v>34</v>
      </c>
      <c r="F96" s="28">
        <v>11.382</v>
      </c>
      <c r="G96" s="35">
        <v>211.65</v>
      </c>
      <c r="H96" s="35">
        <f>TRUNC(TRUNC(G96 * I5, 2) + G96, 2)</f>
        <v>281.02</v>
      </c>
      <c r="I96" s="35">
        <f t="shared" si="2"/>
        <v>3198.56</v>
      </c>
      <c r="J96" s="14">
        <f>I96 / I4</f>
        <v>1.486305157255292E-3</v>
      </c>
    </row>
    <row r="97" spans="1:10" ht="27.6" x14ac:dyDescent="0.25">
      <c r="A97" s="9" t="s">
        <v>296</v>
      </c>
      <c r="B97" s="9" t="s">
        <v>297</v>
      </c>
      <c r="C97" s="9" t="s">
        <v>56</v>
      </c>
      <c r="D97" s="19" t="s">
        <v>298</v>
      </c>
      <c r="E97" s="10" t="s">
        <v>166</v>
      </c>
      <c r="F97" s="28">
        <v>4.83</v>
      </c>
      <c r="G97" s="35">
        <v>1386.27</v>
      </c>
      <c r="H97" s="35">
        <f>TRUNC(TRUNC(G97 * I5, 2) + G97, 2)</f>
        <v>1840.68</v>
      </c>
      <c r="I97" s="35">
        <f t="shared" si="2"/>
        <v>8890.48</v>
      </c>
      <c r="J97" s="14">
        <f>I97 / I4</f>
        <v>4.1312235113535548E-3</v>
      </c>
    </row>
    <row r="98" spans="1:10" x14ac:dyDescent="0.25">
      <c r="A98" s="9" t="s">
        <v>299</v>
      </c>
      <c r="B98" s="9" t="s">
        <v>300</v>
      </c>
      <c r="C98" s="9" t="s">
        <v>32</v>
      </c>
      <c r="D98" s="19" t="s">
        <v>301</v>
      </c>
      <c r="E98" s="10" t="s">
        <v>34</v>
      </c>
      <c r="F98" s="28">
        <v>111.012</v>
      </c>
      <c r="G98" s="35">
        <v>239.75</v>
      </c>
      <c r="H98" s="35">
        <f>TRUNC(TRUNC(G98 * I5, 2) + G98, 2)</f>
        <v>318.33999999999997</v>
      </c>
      <c r="I98" s="35">
        <f t="shared" si="2"/>
        <v>35339.56</v>
      </c>
      <c r="J98" s="14">
        <f>I98 / I4</f>
        <v>1.6421567919042576E-2</v>
      </c>
    </row>
    <row r="99" spans="1:10" x14ac:dyDescent="0.25">
      <c r="A99" s="7" t="s">
        <v>302</v>
      </c>
      <c r="B99" s="7" t="s">
        <v>22</v>
      </c>
      <c r="C99" s="7"/>
      <c r="D99" s="18" t="s">
        <v>303</v>
      </c>
      <c r="E99" s="8"/>
      <c r="F99" s="27">
        <v>1</v>
      </c>
      <c r="G99" s="33" t="s">
        <v>24</v>
      </c>
      <c r="H99" s="34">
        <f>I100 + I101</f>
        <v>95660.22</v>
      </c>
      <c r="I99" s="34">
        <f t="shared" si="2"/>
        <v>95660.22</v>
      </c>
      <c r="J99" s="13">
        <f>I99 / I4</f>
        <v>4.4451340081216491E-2</v>
      </c>
    </row>
    <row r="100" spans="1:10" x14ac:dyDescent="0.25">
      <c r="A100" s="9" t="s">
        <v>304</v>
      </c>
      <c r="B100" s="9" t="s">
        <v>305</v>
      </c>
      <c r="C100" s="9" t="s">
        <v>46</v>
      </c>
      <c r="D100" s="19" t="s">
        <v>306</v>
      </c>
      <c r="E100" s="10" t="s">
        <v>34</v>
      </c>
      <c r="F100" s="28">
        <v>90</v>
      </c>
      <c r="G100" s="35">
        <v>797.72</v>
      </c>
      <c r="H100" s="35">
        <f>TRUNC(TRUNC(G100 * I5, 2) + G100, 2)</f>
        <v>1059.21</v>
      </c>
      <c r="I100" s="35">
        <f t="shared" si="2"/>
        <v>95328.9</v>
      </c>
      <c r="J100" s="14">
        <f>I100 / I4</f>
        <v>4.4297382480076655E-2</v>
      </c>
    </row>
    <row r="101" spans="1:10" x14ac:dyDescent="0.25">
      <c r="A101" s="9" t="s">
        <v>307</v>
      </c>
      <c r="B101" s="9" t="s">
        <v>308</v>
      </c>
      <c r="C101" s="9" t="s">
        <v>56</v>
      </c>
      <c r="D101" s="19" t="s">
        <v>309</v>
      </c>
      <c r="E101" s="10" t="s">
        <v>85</v>
      </c>
      <c r="F101" s="28">
        <v>1</v>
      </c>
      <c r="G101" s="35">
        <v>249.53</v>
      </c>
      <c r="H101" s="35">
        <f>TRUNC(TRUNC(G101 * I5, 2) + G101, 2)</f>
        <v>331.32</v>
      </c>
      <c r="I101" s="35">
        <f t="shared" si="2"/>
        <v>331.32</v>
      </c>
      <c r="J101" s="14">
        <f>I101 / I4</f>
        <v>1.5395760113983271E-4</v>
      </c>
    </row>
    <row r="102" spans="1:10" x14ac:dyDescent="0.25">
      <c r="A102" s="7" t="s">
        <v>310</v>
      </c>
      <c r="B102" s="7" t="s">
        <v>22</v>
      </c>
      <c r="C102" s="7"/>
      <c r="D102" s="18" t="s">
        <v>311</v>
      </c>
      <c r="E102" s="8"/>
      <c r="F102" s="27">
        <v>1</v>
      </c>
      <c r="G102" s="33" t="s">
        <v>24</v>
      </c>
      <c r="H102" s="34">
        <f>I103 + I104 + I105 + I106 + I107 + I108 + I109</f>
        <v>30383.070000000003</v>
      </c>
      <c r="I102" s="34">
        <f t="shared" si="2"/>
        <v>30383.07</v>
      </c>
      <c r="J102" s="13">
        <f>I102 / I4</f>
        <v>1.4118388785656215E-2</v>
      </c>
    </row>
    <row r="103" spans="1:10" ht="27.6" x14ac:dyDescent="0.25">
      <c r="A103" s="9" t="s">
        <v>312</v>
      </c>
      <c r="B103" s="9" t="s">
        <v>313</v>
      </c>
      <c r="C103" s="9" t="s">
        <v>41</v>
      </c>
      <c r="D103" s="19" t="s">
        <v>314</v>
      </c>
      <c r="E103" s="10" t="s">
        <v>34</v>
      </c>
      <c r="F103" s="28">
        <v>742.78</v>
      </c>
      <c r="G103" s="35">
        <v>4.72</v>
      </c>
      <c r="H103" s="35">
        <f>TRUNC(TRUNC(G103 * I5, 2) + G103, 2)</f>
        <v>6.26</v>
      </c>
      <c r="I103" s="35">
        <f t="shared" ref="I103:I134" si="3">TRUNC(F103 * H103,2)</f>
        <v>4649.8</v>
      </c>
      <c r="J103" s="14">
        <f>I103 / I4</f>
        <v>2.1606665875286554E-3</v>
      </c>
    </row>
    <row r="104" spans="1:10" ht="27.6" x14ac:dyDescent="0.25">
      <c r="A104" s="9" t="s">
        <v>315</v>
      </c>
      <c r="B104" s="9" t="s">
        <v>316</v>
      </c>
      <c r="C104" s="9" t="s">
        <v>41</v>
      </c>
      <c r="D104" s="19" t="s">
        <v>317</v>
      </c>
      <c r="E104" s="10" t="s">
        <v>34</v>
      </c>
      <c r="F104" s="28">
        <v>790.68399999999997</v>
      </c>
      <c r="G104" s="35">
        <v>3.71</v>
      </c>
      <c r="H104" s="35">
        <f>TRUNC(TRUNC(G104 * I5, 2) + G104, 2)</f>
        <v>4.92</v>
      </c>
      <c r="I104" s="35">
        <f t="shared" si="3"/>
        <v>3890.16</v>
      </c>
      <c r="J104" s="14">
        <f>I104 / I4</f>
        <v>1.8076774769109369E-3</v>
      </c>
    </row>
    <row r="105" spans="1:10" x14ac:dyDescent="0.25">
      <c r="A105" s="9" t="s">
        <v>318</v>
      </c>
      <c r="B105" s="9" t="s">
        <v>319</v>
      </c>
      <c r="C105" s="9" t="s">
        <v>32</v>
      </c>
      <c r="D105" s="19" t="s">
        <v>320</v>
      </c>
      <c r="E105" s="10" t="s">
        <v>34</v>
      </c>
      <c r="F105" s="28">
        <v>305.23399999999998</v>
      </c>
      <c r="G105" s="35">
        <v>12.82</v>
      </c>
      <c r="H105" s="35">
        <f>TRUNC(TRUNC(G105 * I5, 2) + G105, 2)</f>
        <v>17.02</v>
      </c>
      <c r="I105" s="35">
        <f t="shared" si="3"/>
        <v>5195.08</v>
      </c>
      <c r="J105" s="14">
        <f>I105 / I4</f>
        <v>2.4140470075139507E-3</v>
      </c>
    </row>
    <row r="106" spans="1:10" x14ac:dyDescent="0.25">
      <c r="A106" s="9" t="s">
        <v>321</v>
      </c>
      <c r="B106" s="9" t="s">
        <v>322</v>
      </c>
      <c r="C106" s="9" t="s">
        <v>32</v>
      </c>
      <c r="D106" s="19" t="s">
        <v>323</v>
      </c>
      <c r="E106" s="10" t="s">
        <v>34</v>
      </c>
      <c r="F106" s="28">
        <v>485.45</v>
      </c>
      <c r="G106" s="35">
        <v>16.23</v>
      </c>
      <c r="H106" s="35">
        <f>TRUNC(TRUNC(G106 * I5, 2) + G106, 2)</f>
        <v>21.55</v>
      </c>
      <c r="I106" s="35">
        <f t="shared" si="3"/>
        <v>10461.44</v>
      </c>
      <c r="J106" s="14">
        <f>I106 / I4</f>
        <v>4.8612163674643591E-3</v>
      </c>
    </row>
    <row r="107" spans="1:10" x14ac:dyDescent="0.25">
      <c r="A107" s="9" t="s">
        <v>324</v>
      </c>
      <c r="B107" s="9" t="s">
        <v>325</v>
      </c>
      <c r="C107" s="9" t="s">
        <v>56</v>
      </c>
      <c r="D107" s="19" t="s">
        <v>326</v>
      </c>
      <c r="E107" s="10" t="s">
        <v>34</v>
      </c>
      <c r="F107" s="28">
        <v>115.84</v>
      </c>
      <c r="G107" s="35">
        <v>11.71</v>
      </c>
      <c r="H107" s="35">
        <f>TRUNC(TRUNC(G107 * I5, 2) + G107, 2)</f>
        <v>15.54</v>
      </c>
      <c r="I107" s="35">
        <f t="shared" si="3"/>
        <v>1800.15</v>
      </c>
      <c r="J107" s="14">
        <f>I107 / I4</f>
        <v>8.3649274324480824E-4</v>
      </c>
    </row>
    <row r="108" spans="1:10" ht="27.6" x14ac:dyDescent="0.25">
      <c r="A108" s="9" t="s">
        <v>327</v>
      </c>
      <c r="B108" s="9" t="s">
        <v>328</v>
      </c>
      <c r="C108" s="9" t="s">
        <v>56</v>
      </c>
      <c r="D108" s="19" t="s">
        <v>329</v>
      </c>
      <c r="E108" s="10" t="s">
        <v>34</v>
      </c>
      <c r="F108" s="28">
        <v>115.84</v>
      </c>
      <c r="G108" s="35">
        <v>21.1</v>
      </c>
      <c r="H108" s="35">
        <f>TRUNC(TRUNC(G108 * I5, 2) + G108, 2)</f>
        <v>28.01</v>
      </c>
      <c r="I108" s="35">
        <f t="shared" si="3"/>
        <v>3244.67</v>
      </c>
      <c r="J108" s="14">
        <f>I108 / I4</f>
        <v>1.5077315274972262E-3</v>
      </c>
    </row>
    <row r="109" spans="1:10" ht="27.6" x14ac:dyDescent="0.25">
      <c r="A109" s="9" t="s">
        <v>330</v>
      </c>
      <c r="B109" s="9" t="s">
        <v>331</v>
      </c>
      <c r="C109" s="9" t="s">
        <v>56</v>
      </c>
      <c r="D109" s="19" t="s">
        <v>332</v>
      </c>
      <c r="E109" s="10" t="s">
        <v>34</v>
      </c>
      <c r="F109" s="28">
        <v>40.020000000000003</v>
      </c>
      <c r="G109" s="35">
        <v>21.49</v>
      </c>
      <c r="H109" s="35">
        <f>TRUNC(TRUNC(G109 * I5, 2) + G109, 2)</f>
        <v>28.53</v>
      </c>
      <c r="I109" s="35">
        <f t="shared" si="3"/>
        <v>1141.77</v>
      </c>
      <c r="J109" s="14">
        <f>I109 / I4</f>
        <v>5.3055707549627793E-4</v>
      </c>
    </row>
    <row r="110" spans="1:10" x14ac:dyDescent="0.25">
      <c r="A110" s="7" t="s">
        <v>333</v>
      </c>
      <c r="B110" s="7" t="s">
        <v>22</v>
      </c>
      <c r="C110" s="7"/>
      <c r="D110" s="18" t="s">
        <v>334</v>
      </c>
      <c r="E110" s="8"/>
      <c r="F110" s="27">
        <v>1</v>
      </c>
      <c r="G110" s="33" t="s">
        <v>24</v>
      </c>
      <c r="H110" s="34">
        <f>I111 + I112 + I113 + I114</f>
        <v>132196.4</v>
      </c>
      <c r="I110" s="34">
        <f t="shared" si="3"/>
        <v>132196.4</v>
      </c>
      <c r="J110" s="13">
        <f>I110 / I4</f>
        <v>6.1428952744542374E-2</v>
      </c>
    </row>
    <row r="111" spans="1:10" x14ac:dyDescent="0.25">
      <c r="A111" s="9" t="s">
        <v>335</v>
      </c>
      <c r="B111" s="9" t="s">
        <v>336</v>
      </c>
      <c r="C111" s="9" t="s">
        <v>46</v>
      </c>
      <c r="D111" s="19" t="s">
        <v>337</v>
      </c>
      <c r="E111" s="10" t="s">
        <v>29</v>
      </c>
      <c r="F111" s="28">
        <v>3</v>
      </c>
      <c r="G111" s="35">
        <v>2280.35</v>
      </c>
      <c r="H111" s="35">
        <f>TRUNC(TRUNC(G111 * I5, 2) + G111, 2)</f>
        <v>3027.84</v>
      </c>
      <c r="I111" s="35">
        <f t="shared" si="3"/>
        <v>9083.52</v>
      </c>
      <c r="J111" s="14">
        <f>I111 / I4</f>
        <v>4.2209252357409549E-3</v>
      </c>
    </row>
    <row r="112" spans="1:10" x14ac:dyDescent="0.25">
      <c r="A112" s="9" t="s">
        <v>338</v>
      </c>
      <c r="B112" s="9" t="s">
        <v>339</v>
      </c>
      <c r="C112" s="9" t="s">
        <v>46</v>
      </c>
      <c r="D112" s="19" t="s">
        <v>340</v>
      </c>
      <c r="E112" s="10" t="s">
        <v>29</v>
      </c>
      <c r="F112" s="28">
        <v>2</v>
      </c>
      <c r="G112" s="35">
        <v>5088.49</v>
      </c>
      <c r="H112" s="35">
        <f>TRUNC(TRUNC(G112 * I5, 2) + G112, 2)</f>
        <v>6756.49</v>
      </c>
      <c r="I112" s="35">
        <f t="shared" si="3"/>
        <v>13512.98</v>
      </c>
      <c r="J112" s="14">
        <f>I112 / I4</f>
        <v>6.2792043494221189E-3</v>
      </c>
    </row>
    <row r="113" spans="1:10" x14ac:dyDescent="0.25">
      <c r="A113" s="9" t="s">
        <v>341</v>
      </c>
      <c r="B113" s="9" t="s">
        <v>342</v>
      </c>
      <c r="C113" s="9" t="s">
        <v>46</v>
      </c>
      <c r="D113" s="19" t="s">
        <v>343</v>
      </c>
      <c r="E113" s="10" t="s">
        <v>29</v>
      </c>
      <c r="F113" s="28">
        <v>6</v>
      </c>
      <c r="G113" s="35">
        <v>5078.3100000000004</v>
      </c>
      <c r="H113" s="35">
        <f>TRUNC(TRUNC(G113 * I5, 2) + G113, 2)</f>
        <v>6742.98</v>
      </c>
      <c r="I113" s="35">
        <f t="shared" si="3"/>
        <v>40457.879999999997</v>
      </c>
      <c r="J113" s="14">
        <f>I113 / I4</f>
        <v>1.8799946130638703E-2</v>
      </c>
    </row>
    <row r="114" spans="1:10" x14ac:dyDescent="0.25">
      <c r="A114" s="9" t="s">
        <v>344</v>
      </c>
      <c r="B114" s="9" t="s">
        <v>345</v>
      </c>
      <c r="C114" s="9" t="s">
        <v>46</v>
      </c>
      <c r="D114" s="19" t="s">
        <v>346</v>
      </c>
      <c r="E114" s="10" t="s">
        <v>29</v>
      </c>
      <c r="F114" s="28">
        <v>6</v>
      </c>
      <c r="G114" s="35">
        <v>8678.77</v>
      </c>
      <c r="H114" s="35">
        <f>TRUNC(TRUNC(G114 * I5, 2) + G114, 2)</f>
        <v>11523.67</v>
      </c>
      <c r="I114" s="35">
        <f t="shared" si="3"/>
        <v>69142.02</v>
      </c>
      <c r="J114" s="14">
        <f>I114 / I4</f>
        <v>3.21288770287406E-2</v>
      </c>
    </row>
    <row r="115" spans="1:10" x14ac:dyDescent="0.25">
      <c r="A115" s="7" t="s">
        <v>347</v>
      </c>
      <c r="B115" s="7" t="s">
        <v>22</v>
      </c>
      <c r="C115" s="7"/>
      <c r="D115" s="18" t="s">
        <v>348</v>
      </c>
      <c r="E115" s="8"/>
      <c r="F115" s="27">
        <v>1</v>
      </c>
      <c r="G115" s="33" t="s">
        <v>24</v>
      </c>
      <c r="H115" s="34">
        <f>I116 + I117 + I118 + I119 + I120 + I121 + I122 + I123 + I124 + I125 + I126 + I127 + I128 + I129 + I130 + I131 + I132 + I133 + I134 + I135 + I136 + I137 + I138 + I139 + I140 + I141 + I142 + I143 + I144 + I145 + I146 + I147 + I148 + I149 + I150 + I151 + I152 + I153 + I154 + I155 + I156 + I157 + I158</f>
        <v>127482.53</v>
      </c>
      <c r="I115" s="34">
        <f t="shared" si="3"/>
        <v>127482.53</v>
      </c>
      <c r="J115" s="13">
        <f>I115 / I4</f>
        <v>5.9238514143537237E-2</v>
      </c>
    </row>
    <row r="116" spans="1:10" x14ac:dyDescent="0.25">
      <c r="A116" s="9" t="s">
        <v>349</v>
      </c>
      <c r="B116" s="9" t="s">
        <v>350</v>
      </c>
      <c r="C116" s="9" t="s">
        <v>46</v>
      </c>
      <c r="D116" s="19" t="s">
        <v>351</v>
      </c>
      <c r="E116" s="10" t="s">
        <v>29</v>
      </c>
      <c r="F116" s="28">
        <v>1</v>
      </c>
      <c r="G116" s="35">
        <v>4152.8599999999997</v>
      </c>
      <c r="H116" s="35">
        <f>TRUNC(TRUNC(G116 * I5, 2) + G116, 2)</f>
        <v>5514.16</v>
      </c>
      <c r="I116" s="35">
        <f t="shared" si="3"/>
        <v>5514.16</v>
      </c>
      <c r="J116" s="14">
        <f>I116 / I4</f>
        <v>2.5623169319727752E-3</v>
      </c>
    </row>
    <row r="117" spans="1:10" ht="27.6" x14ac:dyDescent="0.25">
      <c r="A117" s="9" t="s">
        <v>352</v>
      </c>
      <c r="B117" s="9" t="s">
        <v>353</v>
      </c>
      <c r="C117" s="9" t="s">
        <v>56</v>
      </c>
      <c r="D117" s="19" t="s">
        <v>354</v>
      </c>
      <c r="E117" s="10" t="s">
        <v>85</v>
      </c>
      <c r="F117" s="28">
        <v>2</v>
      </c>
      <c r="G117" s="35">
        <v>564.42999999999995</v>
      </c>
      <c r="H117" s="35">
        <f>TRUNC(TRUNC(G117 * I5, 2) + G117, 2)</f>
        <v>749.45</v>
      </c>
      <c r="I117" s="35">
        <f t="shared" si="3"/>
        <v>1498.9</v>
      </c>
      <c r="J117" s="14">
        <f>I117 / I4</f>
        <v>6.9650805368977201E-4</v>
      </c>
    </row>
    <row r="118" spans="1:10" x14ac:dyDescent="0.25">
      <c r="A118" s="9" t="s">
        <v>355</v>
      </c>
      <c r="B118" s="9" t="s">
        <v>356</v>
      </c>
      <c r="C118" s="9" t="s">
        <v>46</v>
      </c>
      <c r="D118" s="19" t="s">
        <v>357</v>
      </c>
      <c r="E118" s="10" t="s">
        <v>29</v>
      </c>
      <c r="F118" s="28">
        <v>1</v>
      </c>
      <c r="G118" s="35">
        <v>91.51</v>
      </c>
      <c r="H118" s="35">
        <f>TRUNC(TRUNC(G118 * I5, 2) + G118, 2)</f>
        <v>121.5</v>
      </c>
      <c r="I118" s="35">
        <f t="shared" si="3"/>
        <v>121.5</v>
      </c>
      <c r="J118" s="14">
        <f>I118 / I4</f>
        <v>5.6458555289417103E-5</v>
      </c>
    </row>
    <row r="119" spans="1:10" x14ac:dyDescent="0.25">
      <c r="A119" s="9" t="s">
        <v>358</v>
      </c>
      <c r="B119" s="9" t="s">
        <v>359</v>
      </c>
      <c r="C119" s="9" t="s">
        <v>46</v>
      </c>
      <c r="D119" s="19" t="s">
        <v>360</v>
      </c>
      <c r="E119" s="10" t="s">
        <v>29</v>
      </c>
      <c r="F119" s="28">
        <v>7</v>
      </c>
      <c r="G119" s="35">
        <v>19.79</v>
      </c>
      <c r="H119" s="35">
        <f>TRUNC(TRUNC(G119 * I5, 2) + G119, 2)</f>
        <v>26.27</v>
      </c>
      <c r="I119" s="35">
        <f t="shared" si="3"/>
        <v>183.89</v>
      </c>
      <c r="J119" s="14">
        <f>I119 / I4</f>
        <v>8.5449907260665928E-5</v>
      </c>
    </row>
    <row r="120" spans="1:10" ht="27.6" x14ac:dyDescent="0.25">
      <c r="A120" s="9" t="s">
        <v>361</v>
      </c>
      <c r="B120" s="9" t="s">
        <v>362</v>
      </c>
      <c r="C120" s="9" t="s">
        <v>41</v>
      </c>
      <c r="D120" s="19" t="s">
        <v>363</v>
      </c>
      <c r="E120" s="10" t="s">
        <v>29</v>
      </c>
      <c r="F120" s="28">
        <v>14</v>
      </c>
      <c r="G120" s="35">
        <v>71.98</v>
      </c>
      <c r="H120" s="35">
        <f>TRUNC(TRUNC(G120 * I5, 2) + G120, 2)</f>
        <v>95.57</v>
      </c>
      <c r="I120" s="35">
        <f t="shared" si="3"/>
        <v>1337.98</v>
      </c>
      <c r="J120" s="14">
        <f>I120 / I4</f>
        <v>6.2173183379534401E-4</v>
      </c>
    </row>
    <row r="121" spans="1:10" x14ac:dyDescent="0.25">
      <c r="A121" s="9" t="s">
        <v>364</v>
      </c>
      <c r="B121" s="9" t="s">
        <v>365</v>
      </c>
      <c r="C121" s="9" t="s">
        <v>46</v>
      </c>
      <c r="D121" s="19" t="s">
        <v>366</v>
      </c>
      <c r="E121" s="10" t="s">
        <v>29</v>
      </c>
      <c r="F121" s="28">
        <v>2</v>
      </c>
      <c r="G121" s="35">
        <v>18.239999999999998</v>
      </c>
      <c r="H121" s="35">
        <f>TRUNC(TRUNC(G121 * I5, 2) + G121, 2)</f>
        <v>24.21</v>
      </c>
      <c r="I121" s="35">
        <f t="shared" si="3"/>
        <v>48.42</v>
      </c>
      <c r="J121" s="14">
        <f>I121 / I4</f>
        <v>2.249977981163437E-5</v>
      </c>
    </row>
    <row r="122" spans="1:10" ht="27.6" x14ac:dyDescent="0.25">
      <c r="A122" s="9" t="s">
        <v>367</v>
      </c>
      <c r="B122" s="9" t="s">
        <v>368</v>
      </c>
      <c r="C122" s="9" t="s">
        <v>41</v>
      </c>
      <c r="D122" s="19" t="s">
        <v>369</v>
      </c>
      <c r="E122" s="10" t="s">
        <v>29</v>
      </c>
      <c r="F122" s="28">
        <v>15</v>
      </c>
      <c r="G122" s="35">
        <v>15.33</v>
      </c>
      <c r="H122" s="35">
        <f>TRUNC(TRUNC(G122 * I5, 2) + G122, 2)</f>
        <v>20.350000000000001</v>
      </c>
      <c r="I122" s="35">
        <f t="shared" si="3"/>
        <v>305.25</v>
      </c>
      <c r="J122" s="14">
        <f>I122 / I4</f>
        <v>1.4184340742464668E-4</v>
      </c>
    </row>
    <row r="123" spans="1:10" ht="27.6" x14ac:dyDescent="0.25">
      <c r="A123" s="9" t="s">
        <v>370</v>
      </c>
      <c r="B123" s="9" t="s">
        <v>371</v>
      </c>
      <c r="C123" s="9" t="s">
        <v>41</v>
      </c>
      <c r="D123" s="19" t="s">
        <v>372</v>
      </c>
      <c r="E123" s="10" t="s">
        <v>29</v>
      </c>
      <c r="F123" s="28">
        <v>17</v>
      </c>
      <c r="G123" s="35">
        <v>79.760000000000005</v>
      </c>
      <c r="H123" s="35">
        <f>TRUNC(TRUNC(G123 * I5, 2) + G123, 2)</f>
        <v>105.9</v>
      </c>
      <c r="I123" s="35">
        <f t="shared" si="3"/>
        <v>1800.3</v>
      </c>
      <c r="J123" s="14">
        <f>I123 / I4</f>
        <v>8.365624451649186E-4</v>
      </c>
    </row>
    <row r="124" spans="1:10" x14ac:dyDescent="0.25">
      <c r="A124" s="9" t="s">
        <v>373</v>
      </c>
      <c r="B124" s="9" t="s">
        <v>374</v>
      </c>
      <c r="C124" s="9" t="s">
        <v>32</v>
      </c>
      <c r="D124" s="19" t="s">
        <v>375</v>
      </c>
      <c r="E124" s="10" t="s">
        <v>29</v>
      </c>
      <c r="F124" s="28">
        <v>1</v>
      </c>
      <c r="G124" s="35">
        <v>99.05</v>
      </c>
      <c r="H124" s="35">
        <f>TRUNC(TRUNC(G124 * I5, 2) + G124, 2)</f>
        <v>131.51</v>
      </c>
      <c r="I124" s="35">
        <f t="shared" si="3"/>
        <v>131.51</v>
      </c>
      <c r="J124" s="14">
        <f>I124 / I4</f>
        <v>6.1109996758117221E-5</v>
      </c>
    </row>
    <row r="125" spans="1:10" x14ac:dyDescent="0.25">
      <c r="A125" s="9" t="s">
        <v>376</v>
      </c>
      <c r="B125" s="9" t="s">
        <v>377</v>
      </c>
      <c r="C125" s="9" t="s">
        <v>32</v>
      </c>
      <c r="D125" s="19" t="s">
        <v>378</v>
      </c>
      <c r="E125" s="10" t="s">
        <v>29</v>
      </c>
      <c r="F125" s="28">
        <v>2</v>
      </c>
      <c r="G125" s="35">
        <v>115.07</v>
      </c>
      <c r="H125" s="35">
        <f>TRUNC(TRUNC(G125 * I5, 2) + G125, 2)</f>
        <v>152.78</v>
      </c>
      <c r="I125" s="35">
        <f t="shared" si="3"/>
        <v>305.56</v>
      </c>
      <c r="J125" s="14">
        <f>I125 / I4</f>
        <v>1.4198745805954149E-4</v>
      </c>
    </row>
    <row r="126" spans="1:10" x14ac:dyDescent="0.25">
      <c r="A126" s="9" t="s">
        <v>379</v>
      </c>
      <c r="B126" s="9" t="s">
        <v>380</v>
      </c>
      <c r="C126" s="9" t="s">
        <v>32</v>
      </c>
      <c r="D126" s="19" t="s">
        <v>381</v>
      </c>
      <c r="E126" s="10" t="s">
        <v>29</v>
      </c>
      <c r="F126" s="28">
        <v>3</v>
      </c>
      <c r="G126" s="35">
        <v>308.60000000000002</v>
      </c>
      <c r="H126" s="35">
        <f>TRUNC(TRUNC(G126 * I5, 2) + G126, 2)</f>
        <v>409.75</v>
      </c>
      <c r="I126" s="35">
        <f t="shared" si="3"/>
        <v>1229.25</v>
      </c>
      <c r="J126" s="14">
        <f>I126 / I4</f>
        <v>5.7120723530465825E-4</v>
      </c>
    </row>
    <row r="127" spans="1:10" ht="27.6" x14ac:dyDescent="0.25">
      <c r="A127" s="9" t="s">
        <v>382</v>
      </c>
      <c r="B127" s="9" t="s">
        <v>383</v>
      </c>
      <c r="C127" s="9" t="s">
        <v>41</v>
      </c>
      <c r="D127" s="19" t="s">
        <v>384</v>
      </c>
      <c r="E127" s="10" t="s">
        <v>29</v>
      </c>
      <c r="F127" s="28">
        <v>1</v>
      </c>
      <c r="G127" s="35">
        <v>412.68</v>
      </c>
      <c r="H127" s="35">
        <f>TRUNC(TRUNC(G127 * I5, 2) + G127, 2)</f>
        <v>547.95000000000005</v>
      </c>
      <c r="I127" s="35">
        <f t="shared" si="3"/>
        <v>547.95000000000005</v>
      </c>
      <c r="J127" s="14">
        <f>I127 / I4</f>
        <v>2.5462111416326013E-4</v>
      </c>
    </row>
    <row r="128" spans="1:10" x14ac:dyDescent="0.25">
      <c r="A128" s="9" t="s">
        <v>385</v>
      </c>
      <c r="B128" s="9" t="s">
        <v>386</v>
      </c>
      <c r="C128" s="9" t="s">
        <v>46</v>
      </c>
      <c r="D128" s="19" t="s">
        <v>387</v>
      </c>
      <c r="E128" s="10" t="s">
        <v>29</v>
      </c>
      <c r="F128" s="28">
        <v>1</v>
      </c>
      <c r="G128" s="35">
        <v>178.85</v>
      </c>
      <c r="H128" s="35">
        <f>TRUNC(TRUNC(G128 * I5, 2) + G128, 2)</f>
        <v>237.47</v>
      </c>
      <c r="I128" s="35">
        <f t="shared" si="3"/>
        <v>237.47</v>
      </c>
      <c r="J128" s="14">
        <f>I128 / I4</f>
        <v>1.1034743312409776E-4</v>
      </c>
    </row>
    <row r="129" spans="1:10" ht="27.6" x14ac:dyDescent="0.25">
      <c r="A129" s="9" t="s">
        <v>388</v>
      </c>
      <c r="B129" s="9" t="s">
        <v>389</v>
      </c>
      <c r="C129" s="9" t="s">
        <v>161</v>
      </c>
      <c r="D129" s="19" t="s">
        <v>390</v>
      </c>
      <c r="E129" s="10" t="s">
        <v>85</v>
      </c>
      <c r="F129" s="28">
        <v>3</v>
      </c>
      <c r="G129" s="35">
        <v>195.8</v>
      </c>
      <c r="H129" s="35">
        <f>TRUNC(TRUNC(G129 * I5, 2) + G129, 2)</f>
        <v>259.98</v>
      </c>
      <c r="I129" s="35">
        <f t="shared" si="3"/>
        <v>779.94</v>
      </c>
      <c r="J129" s="14">
        <f>I129 / I4</f>
        <v>3.6242210380599157E-4</v>
      </c>
    </row>
    <row r="130" spans="1:10" x14ac:dyDescent="0.25">
      <c r="A130" s="9" t="s">
        <v>391</v>
      </c>
      <c r="B130" s="9" t="s">
        <v>392</v>
      </c>
      <c r="C130" s="9" t="s">
        <v>46</v>
      </c>
      <c r="D130" s="19" t="s">
        <v>393</v>
      </c>
      <c r="E130" s="10" t="s">
        <v>29</v>
      </c>
      <c r="F130" s="28">
        <v>16</v>
      </c>
      <c r="G130" s="35">
        <v>117.07</v>
      </c>
      <c r="H130" s="35">
        <f>TRUNC(TRUNC(G130 * I5, 2) + G130, 2)</f>
        <v>155.44</v>
      </c>
      <c r="I130" s="35">
        <f t="shared" si="3"/>
        <v>2487.04</v>
      </c>
      <c r="J130" s="14">
        <f>I130 / I4</f>
        <v>1.1556764226089869E-3</v>
      </c>
    </row>
    <row r="131" spans="1:10" ht="27.6" x14ac:dyDescent="0.25">
      <c r="A131" s="9" t="s">
        <v>394</v>
      </c>
      <c r="B131" s="9" t="s">
        <v>395</v>
      </c>
      <c r="C131" s="9" t="s">
        <v>41</v>
      </c>
      <c r="D131" s="19" t="s">
        <v>396</v>
      </c>
      <c r="E131" s="10" t="s">
        <v>29</v>
      </c>
      <c r="F131" s="28">
        <v>1</v>
      </c>
      <c r="G131" s="35">
        <v>76.95</v>
      </c>
      <c r="H131" s="35">
        <f>TRUNC(TRUNC(G131 * I5, 2) + G131, 2)</f>
        <v>102.17</v>
      </c>
      <c r="I131" s="35">
        <f t="shared" si="3"/>
        <v>102.17</v>
      </c>
      <c r="J131" s="14">
        <f>I131 / I4</f>
        <v>4.7476301184524651E-5</v>
      </c>
    </row>
    <row r="132" spans="1:10" ht="27.6" x14ac:dyDescent="0.25">
      <c r="A132" s="9" t="s">
        <v>397</v>
      </c>
      <c r="B132" s="9" t="s">
        <v>398</v>
      </c>
      <c r="C132" s="9" t="s">
        <v>41</v>
      </c>
      <c r="D132" s="19" t="s">
        <v>399</v>
      </c>
      <c r="E132" s="10" t="s">
        <v>29</v>
      </c>
      <c r="F132" s="28">
        <v>4</v>
      </c>
      <c r="G132" s="35">
        <v>94.98</v>
      </c>
      <c r="H132" s="35">
        <f>TRUNC(TRUNC(G132 * I5, 2) + G132, 2)</f>
        <v>126.11</v>
      </c>
      <c r="I132" s="35">
        <f t="shared" si="3"/>
        <v>504.44</v>
      </c>
      <c r="J132" s="14">
        <f>I132 / I4</f>
        <v>2.3440291053657253E-4</v>
      </c>
    </row>
    <row r="133" spans="1:10" x14ac:dyDescent="0.25">
      <c r="A133" s="9" t="s">
        <v>400</v>
      </c>
      <c r="B133" s="9" t="s">
        <v>401</v>
      </c>
      <c r="C133" s="9" t="s">
        <v>56</v>
      </c>
      <c r="D133" s="19" t="s">
        <v>402</v>
      </c>
      <c r="E133" s="10" t="s">
        <v>85</v>
      </c>
      <c r="F133" s="28">
        <v>110</v>
      </c>
      <c r="G133" s="35">
        <v>46.15</v>
      </c>
      <c r="H133" s="35">
        <f>TRUNC(TRUNC(G133 * I5, 2) + G133, 2)</f>
        <v>61.27</v>
      </c>
      <c r="I133" s="35">
        <f t="shared" si="3"/>
        <v>6739.7</v>
      </c>
      <c r="J133" s="14">
        <f>I133 / I4</f>
        <v>3.1318002064533697E-3</v>
      </c>
    </row>
    <row r="134" spans="1:10" x14ac:dyDescent="0.25">
      <c r="A134" s="9" t="s">
        <v>403</v>
      </c>
      <c r="B134" s="9" t="s">
        <v>404</v>
      </c>
      <c r="C134" s="9" t="s">
        <v>27</v>
      </c>
      <c r="D134" s="19" t="s">
        <v>405</v>
      </c>
      <c r="E134" s="10" t="s">
        <v>85</v>
      </c>
      <c r="F134" s="28">
        <v>22</v>
      </c>
      <c r="G134" s="35">
        <v>52.61</v>
      </c>
      <c r="H134" s="35">
        <f>TRUNC(TRUNC(G134 * I5, 2) + G134, 2)</f>
        <v>69.849999999999994</v>
      </c>
      <c r="I134" s="35">
        <f t="shared" si="3"/>
        <v>1536.7</v>
      </c>
      <c r="J134" s="14">
        <f>I134 / I4</f>
        <v>7.1407293755759065E-4</v>
      </c>
    </row>
    <row r="135" spans="1:10" x14ac:dyDescent="0.25">
      <c r="A135" s="9" t="s">
        <v>406</v>
      </c>
      <c r="B135" s="9" t="s">
        <v>407</v>
      </c>
      <c r="C135" s="9" t="s">
        <v>46</v>
      </c>
      <c r="D135" s="19" t="s">
        <v>408</v>
      </c>
      <c r="E135" s="10" t="s">
        <v>29</v>
      </c>
      <c r="F135" s="28">
        <v>18</v>
      </c>
      <c r="G135" s="35">
        <v>78.150000000000006</v>
      </c>
      <c r="H135" s="35">
        <f>TRUNC(TRUNC(G135 * I5, 2) + G135, 2)</f>
        <v>103.76</v>
      </c>
      <c r="I135" s="35">
        <f t="shared" ref="I135:I166" si="4">TRUNC(F135 * H135,2)</f>
        <v>1867.68</v>
      </c>
      <c r="J135" s="14">
        <f>I135 / I4</f>
        <v>8.678725476785065E-4</v>
      </c>
    </row>
    <row r="136" spans="1:10" x14ac:dyDescent="0.25">
      <c r="A136" s="9" t="s">
        <v>409</v>
      </c>
      <c r="B136" s="9" t="s">
        <v>410</v>
      </c>
      <c r="C136" s="9" t="s">
        <v>46</v>
      </c>
      <c r="D136" s="19" t="s">
        <v>411</v>
      </c>
      <c r="E136" s="10" t="s">
        <v>116</v>
      </c>
      <c r="F136" s="28">
        <v>546</v>
      </c>
      <c r="G136" s="35">
        <v>50.83</v>
      </c>
      <c r="H136" s="35">
        <f>TRUNC(TRUNC(G136 * I5, 2) + G136, 2)</f>
        <v>67.489999999999995</v>
      </c>
      <c r="I136" s="35">
        <f t="shared" si="4"/>
        <v>36849.54</v>
      </c>
      <c r="J136" s="14">
        <f>I136 / I4</f>
        <v>1.712322462123117E-2</v>
      </c>
    </row>
    <row r="137" spans="1:10" ht="27.6" x14ac:dyDescent="0.25">
      <c r="A137" s="9" t="s">
        <v>412</v>
      </c>
      <c r="B137" s="9" t="s">
        <v>413</v>
      </c>
      <c r="C137" s="9" t="s">
        <v>41</v>
      </c>
      <c r="D137" s="19" t="s">
        <v>414</v>
      </c>
      <c r="E137" s="10" t="s">
        <v>29</v>
      </c>
      <c r="F137" s="28">
        <v>22</v>
      </c>
      <c r="G137" s="35">
        <v>31.61</v>
      </c>
      <c r="H137" s="35">
        <f>TRUNC(TRUNC(G137 * I5, 2) + G137, 2)</f>
        <v>41.97</v>
      </c>
      <c r="I137" s="35">
        <f t="shared" si="4"/>
        <v>923.34</v>
      </c>
      <c r="J137" s="14">
        <f>I137 / I4</f>
        <v>4.2905713943152584E-4</v>
      </c>
    </row>
    <row r="138" spans="1:10" ht="27.6" x14ac:dyDescent="0.25">
      <c r="A138" s="9" t="s">
        <v>415</v>
      </c>
      <c r="B138" s="9" t="s">
        <v>416</v>
      </c>
      <c r="C138" s="9" t="s">
        <v>41</v>
      </c>
      <c r="D138" s="19" t="s">
        <v>417</v>
      </c>
      <c r="E138" s="10" t="s">
        <v>29</v>
      </c>
      <c r="F138" s="28">
        <v>32</v>
      </c>
      <c r="G138" s="35">
        <v>39.49</v>
      </c>
      <c r="H138" s="35">
        <f>TRUNC(TRUNC(G138 * I5, 2) + G138, 2)</f>
        <v>52.43</v>
      </c>
      <c r="I138" s="35">
        <f t="shared" si="4"/>
        <v>1677.76</v>
      </c>
      <c r="J138" s="14">
        <f>I138 / I4</f>
        <v>7.7962062322940273E-4</v>
      </c>
    </row>
    <row r="139" spans="1:10" ht="27.6" x14ac:dyDescent="0.25">
      <c r="A139" s="9" t="s">
        <v>418</v>
      </c>
      <c r="B139" s="9" t="s">
        <v>419</v>
      </c>
      <c r="C139" s="9" t="s">
        <v>41</v>
      </c>
      <c r="D139" s="19" t="s">
        <v>420</v>
      </c>
      <c r="E139" s="10" t="s">
        <v>29</v>
      </c>
      <c r="F139" s="28">
        <v>78</v>
      </c>
      <c r="G139" s="35">
        <v>33.44</v>
      </c>
      <c r="H139" s="35">
        <f>TRUNC(TRUNC(G139 * I5, 2) + G139, 2)</f>
        <v>44.4</v>
      </c>
      <c r="I139" s="35">
        <f t="shared" si="4"/>
        <v>3463.2</v>
      </c>
      <c r="J139" s="14">
        <f>I139 / I4</f>
        <v>1.6092779315087186E-3</v>
      </c>
    </row>
    <row r="140" spans="1:10" ht="27.6" x14ac:dyDescent="0.25">
      <c r="A140" s="9" t="s">
        <v>421</v>
      </c>
      <c r="B140" s="9" t="s">
        <v>422</v>
      </c>
      <c r="C140" s="9" t="s">
        <v>41</v>
      </c>
      <c r="D140" s="19" t="s">
        <v>423</v>
      </c>
      <c r="E140" s="10" t="s">
        <v>29</v>
      </c>
      <c r="F140" s="28">
        <v>15</v>
      </c>
      <c r="G140" s="35">
        <v>36.270000000000003</v>
      </c>
      <c r="H140" s="35">
        <f>TRUNC(TRUNC(G140 * I5, 2) + G140, 2)</f>
        <v>48.15</v>
      </c>
      <c r="I140" s="35">
        <f t="shared" si="4"/>
        <v>722.25</v>
      </c>
      <c r="J140" s="14">
        <f>I140 / I4</f>
        <v>3.3561474533153496E-4</v>
      </c>
    </row>
    <row r="141" spans="1:10" ht="27.6" x14ac:dyDescent="0.25">
      <c r="A141" s="9" t="s">
        <v>424</v>
      </c>
      <c r="B141" s="9" t="s">
        <v>425</v>
      </c>
      <c r="C141" s="9" t="s">
        <v>41</v>
      </c>
      <c r="D141" s="19" t="s">
        <v>426</v>
      </c>
      <c r="E141" s="10" t="s">
        <v>29</v>
      </c>
      <c r="F141" s="28">
        <v>18</v>
      </c>
      <c r="G141" s="35">
        <v>40.67</v>
      </c>
      <c r="H141" s="35">
        <f>TRUNC(TRUNC(G141 * I5, 2) + G141, 2)</f>
        <v>54</v>
      </c>
      <c r="I141" s="35">
        <f t="shared" si="4"/>
        <v>972</v>
      </c>
      <c r="J141" s="14">
        <f>I141 / I4</f>
        <v>4.5166844231533682E-4</v>
      </c>
    </row>
    <row r="142" spans="1:10" ht="27.6" x14ac:dyDescent="0.25">
      <c r="A142" s="9" t="s">
        <v>427</v>
      </c>
      <c r="B142" s="9" t="s">
        <v>428</v>
      </c>
      <c r="C142" s="9" t="s">
        <v>41</v>
      </c>
      <c r="D142" s="19" t="s">
        <v>429</v>
      </c>
      <c r="E142" s="10" t="s">
        <v>29</v>
      </c>
      <c r="F142" s="28">
        <v>21</v>
      </c>
      <c r="G142" s="35">
        <v>37.76</v>
      </c>
      <c r="H142" s="35">
        <f>TRUNC(TRUNC(G142 * I5, 2) + G142, 2)</f>
        <v>50.13</v>
      </c>
      <c r="I142" s="35">
        <f t="shared" si="4"/>
        <v>1052.73</v>
      </c>
      <c r="J142" s="14">
        <f>I142 / I4</f>
        <v>4.8918201571874955E-4</v>
      </c>
    </row>
    <row r="143" spans="1:10" ht="27.6" x14ac:dyDescent="0.25">
      <c r="A143" s="9" t="s">
        <v>430</v>
      </c>
      <c r="B143" s="9" t="s">
        <v>431</v>
      </c>
      <c r="C143" s="9" t="s">
        <v>41</v>
      </c>
      <c r="D143" s="19" t="s">
        <v>432</v>
      </c>
      <c r="E143" s="10" t="s">
        <v>29</v>
      </c>
      <c r="F143" s="28">
        <v>12</v>
      </c>
      <c r="G143" s="35">
        <v>29.45</v>
      </c>
      <c r="H143" s="35">
        <f>TRUNC(TRUNC(G143 * I5, 2) + G143, 2)</f>
        <v>39.1</v>
      </c>
      <c r="I143" s="35">
        <f t="shared" si="4"/>
        <v>469.2</v>
      </c>
      <c r="J143" s="14">
        <f>I143 / I4</f>
        <v>2.1802760610530454E-4</v>
      </c>
    </row>
    <row r="144" spans="1:10" ht="27.6" x14ac:dyDescent="0.25">
      <c r="A144" s="9" t="s">
        <v>433</v>
      </c>
      <c r="B144" s="9" t="s">
        <v>434</v>
      </c>
      <c r="C144" s="9" t="s">
        <v>41</v>
      </c>
      <c r="D144" s="19" t="s">
        <v>435</v>
      </c>
      <c r="E144" s="10" t="s">
        <v>29</v>
      </c>
      <c r="F144" s="28">
        <v>39</v>
      </c>
      <c r="G144" s="35">
        <v>44.55</v>
      </c>
      <c r="H144" s="35">
        <f>TRUNC(TRUNC(G144 * I5, 2) + G144, 2)</f>
        <v>59.15</v>
      </c>
      <c r="I144" s="35">
        <f t="shared" si="4"/>
        <v>2306.85</v>
      </c>
      <c r="J144" s="14">
        <f>I144 / I4</f>
        <v>1.0719458293777105E-3</v>
      </c>
    </row>
    <row r="145" spans="1:10" ht="27.6" x14ac:dyDescent="0.25">
      <c r="A145" s="9" t="s">
        <v>436</v>
      </c>
      <c r="B145" s="9" t="s">
        <v>437</v>
      </c>
      <c r="C145" s="9" t="s">
        <v>41</v>
      </c>
      <c r="D145" s="19" t="s">
        <v>438</v>
      </c>
      <c r="E145" s="10" t="s">
        <v>29</v>
      </c>
      <c r="F145" s="28">
        <v>17</v>
      </c>
      <c r="G145" s="35">
        <v>47</v>
      </c>
      <c r="H145" s="35">
        <f>TRUNC(TRUNC(G145 * I5, 2) + G145, 2)</f>
        <v>62.4</v>
      </c>
      <c r="I145" s="35">
        <f t="shared" si="4"/>
        <v>1060.8</v>
      </c>
      <c r="J145" s="14">
        <f>I145 / I4</f>
        <v>4.9293197902068858E-4</v>
      </c>
    </row>
    <row r="146" spans="1:10" ht="41.4" x14ac:dyDescent="0.25">
      <c r="A146" s="9" t="s">
        <v>439</v>
      </c>
      <c r="B146" s="9" t="s">
        <v>440</v>
      </c>
      <c r="C146" s="9" t="s">
        <v>41</v>
      </c>
      <c r="D146" s="19" t="s">
        <v>441</v>
      </c>
      <c r="E146" s="10" t="s">
        <v>116</v>
      </c>
      <c r="F146" s="28">
        <v>60</v>
      </c>
      <c r="G146" s="35">
        <v>107.07</v>
      </c>
      <c r="H146" s="35">
        <f>TRUNC(TRUNC(G146 * I5, 2) + G146, 2)</f>
        <v>142.16</v>
      </c>
      <c r="I146" s="35">
        <f t="shared" si="4"/>
        <v>8529.6</v>
      </c>
      <c r="J146" s="14">
        <f>I146 / I4</f>
        <v>3.9635299851573016E-3</v>
      </c>
    </row>
    <row r="147" spans="1:10" ht="41.4" x14ac:dyDescent="0.25">
      <c r="A147" s="9" t="s">
        <v>442</v>
      </c>
      <c r="B147" s="9" t="s">
        <v>443</v>
      </c>
      <c r="C147" s="9" t="s">
        <v>41</v>
      </c>
      <c r="D147" s="19" t="s">
        <v>444</v>
      </c>
      <c r="E147" s="10" t="s">
        <v>29</v>
      </c>
      <c r="F147" s="28">
        <v>2</v>
      </c>
      <c r="G147" s="35">
        <v>100.87</v>
      </c>
      <c r="H147" s="35">
        <f>TRUNC(TRUNC(G147 * I5, 2) + G147, 2)</f>
        <v>133.93</v>
      </c>
      <c r="I147" s="35">
        <f t="shared" si="4"/>
        <v>267.86</v>
      </c>
      <c r="J147" s="14">
        <f>I147 / I4</f>
        <v>1.2446904213846309E-4</v>
      </c>
    </row>
    <row r="148" spans="1:10" ht="41.4" x14ac:dyDescent="0.25">
      <c r="A148" s="9" t="s">
        <v>445</v>
      </c>
      <c r="B148" s="9" t="s">
        <v>446</v>
      </c>
      <c r="C148" s="9" t="s">
        <v>41</v>
      </c>
      <c r="D148" s="19" t="s">
        <v>447</v>
      </c>
      <c r="E148" s="10" t="s">
        <v>116</v>
      </c>
      <c r="F148" s="28">
        <v>12</v>
      </c>
      <c r="G148" s="35">
        <v>23.87</v>
      </c>
      <c r="H148" s="35">
        <f>TRUNC(TRUNC(G148 * I5, 2) + G148, 2)</f>
        <v>31.69</v>
      </c>
      <c r="I148" s="35">
        <f t="shared" si="4"/>
        <v>380.28</v>
      </c>
      <c r="J148" s="14">
        <f>I148 / I4</f>
        <v>1.7670830786386448E-4</v>
      </c>
    </row>
    <row r="149" spans="1:10" ht="41.4" x14ac:dyDescent="0.25">
      <c r="A149" s="9" t="s">
        <v>448</v>
      </c>
      <c r="B149" s="9" t="s">
        <v>449</v>
      </c>
      <c r="C149" s="9" t="s">
        <v>41</v>
      </c>
      <c r="D149" s="19" t="s">
        <v>450</v>
      </c>
      <c r="E149" s="10" t="s">
        <v>29</v>
      </c>
      <c r="F149" s="28">
        <v>3</v>
      </c>
      <c r="G149" s="35">
        <v>31.12</v>
      </c>
      <c r="H149" s="35">
        <f>TRUNC(TRUNC(G149 * I5, 2) + G149, 2)</f>
        <v>41.32</v>
      </c>
      <c r="I149" s="35">
        <f t="shared" si="4"/>
        <v>123.96</v>
      </c>
      <c r="J149" s="14">
        <f>I149 / I4</f>
        <v>5.7601666779227521E-5</v>
      </c>
    </row>
    <row r="150" spans="1:10" ht="41.4" x14ac:dyDescent="0.25">
      <c r="A150" s="9" t="s">
        <v>451</v>
      </c>
      <c r="B150" s="9" t="s">
        <v>452</v>
      </c>
      <c r="C150" s="9" t="s">
        <v>41</v>
      </c>
      <c r="D150" s="19" t="s">
        <v>453</v>
      </c>
      <c r="E150" s="10" t="s">
        <v>116</v>
      </c>
      <c r="F150" s="28">
        <v>100</v>
      </c>
      <c r="G150" s="35">
        <v>9.83</v>
      </c>
      <c r="H150" s="35">
        <f>TRUNC(TRUNC(G150 * I5, 2) + G150, 2)</f>
        <v>13.05</v>
      </c>
      <c r="I150" s="35">
        <f t="shared" si="4"/>
        <v>1305</v>
      </c>
      <c r="J150" s="14">
        <f>I150 / I4</f>
        <v>6.0640670496040589E-4</v>
      </c>
    </row>
    <row r="151" spans="1:10" ht="41.4" x14ac:dyDescent="0.25">
      <c r="A151" s="9" t="s">
        <v>454</v>
      </c>
      <c r="B151" s="9" t="s">
        <v>455</v>
      </c>
      <c r="C151" s="9" t="s">
        <v>41</v>
      </c>
      <c r="D151" s="19" t="s">
        <v>456</v>
      </c>
      <c r="E151" s="10" t="s">
        <v>116</v>
      </c>
      <c r="F151" s="28">
        <v>50</v>
      </c>
      <c r="G151" s="35">
        <v>12.21</v>
      </c>
      <c r="H151" s="35">
        <f>TRUNC(TRUNC(G151 * I5, 2) + G151, 2)</f>
        <v>16.21</v>
      </c>
      <c r="I151" s="35">
        <f t="shared" si="4"/>
        <v>810.5</v>
      </c>
      <c r="J151" s="14">
        <f>I151 / I4</f>
        <v>3.7662270832981533E-4</v>
      </c>
    </row>
    <row r="152" spans="1:10" ht="41.4" x14ac:dyDescent="0.25">
      <c r="A152" s="9" t="s">
        <v>457</v>
      </c>
      <c r="B152" s="9" t="s">
        <v>458</v>
      </c>
      <c r="C152" s="9" t="s">
        <v>41</v>
      </c>
      <c r="D152" s="19" t="s">
        <v>459</v>
      </c>
      <c r="E152" s="10" t="s">
        <v>116</v>
      </c>
      <c r="F152" s="28">
        <v>35</v>
      </c>
      <c r="G152" s="35">
        <v>15.88</v>
      </c>
      <c r="H152" s="35">
        <f>TRUNC(TRUNC(G152 * I5, 2) + G152, 2)</f>
        <v>21.08</v>
      </c>
      <c r="I152" s="35">
        <f t="shared" si="4"/>
        <v>737.8</v>
      </c>
      <c r="J152" s="14">
        <f>I152 / I4</f>
        <v>3.4284051104964554E-4</v>
      </c>
    </row>
    <row r="153" spans="1:10" ht="27.6" x14ac:dyDescent="0.25">
      <c r="A153" s="9" t="s">
        <v>460</v>
      </c>
      <c r="B153" s="9" t="s">
        <v>461</v>
      </c>
      <c r="C153" s="9" t="s">
        <v>41</v>
      </c>
      <c r="D153" s="19" t="s">
        <v>462</v>
      </c>
      <c r="E153" s="10" t="s">
        <v>29</v>
      </c>
      <c r="F153" s="28">
        <v>6</v>
      </c>
      <c r="G153" s="35">
        <v>643.47</v>
      </c>
      <c r="H153" s="35">
        <f>TRUNC(TRUNC(G153 * I5, 2) + G153, 2)</f>
        <v>854.39</v>
      </c>
      <c r="I153" s="35">
        <f t="shared" si="4"/>
        <v>5126.34</v>
      </c>
      <c r="J153" s="14">
        <f>I153 / I4</f>
        <v>2.3821049409246953E-3</v>
      </c>
    </row>
    <row r="154" spans="1:10" x14ac:dyDescent="0.25">
      <c r="A154" s="9" t="s">
        <v>463</v>
      </c>
      <c r="B154" s="9" t="s">
        <v>464</v>
      </c>
      <c r="C154" s="9" t="s">
        <v>56</v>
      </c>
      <c r="D154" s="19" t="s">
        <v>465</v>
      </c>
      <c r="E154" s="10" t="s">
        <v>166</v>
      </c>
      <c r="F154" s="28">
        <v>181</v>
      </c>
      <c r="G154" s="35">
        <v>7.31</v>
      </c>
      <c r="H154" s="35">
        <f>TRUNC(TRUNC(G154 * I5, 2) + G154, 2)</f>
        <v>9.6999999999999993</v>
      </c>
      <c r="I154" s="35">
        <f t="shared" si="4"/>
        <v>1755.7</v>
      </c>
      <c r="J154" s="14">
        <f>I154 / I4</f>
        <v>8.1583774091876224E-4</v>
      </c>
    </row>
    <row r="155" spans="1:10" x14ac:dyDescent="0.25">
      <c r="A155" s="9" t="s">
        <v>466</v>
      </c>
      <c r="B155" s="9" t="s">
        <v>467</v>
      </c>
      <c r="C155" s="9" t="s">
        <v>56</v>
      </c>
      <c r="D155" s="19" t="s">
        <v>468</v>
      </c>
      <c r="E155" s="10" t="s">
        <v>166</v>
      </c>
      <c r="F155" s="28">
        <v>246</v>
      </c>
      <c r="G155" s="35">
        <v>8.31</v>
      </c>
      <c r="H155" s="35">
        <f>TRUNC(TRUNC(G155 * I5, 2) + G155, 2)</f>
        <v>11.03</v>
      </c>
      <c r="I155" s="35">
        <f t="shared" si="4"/>
        <v>2713.38</v>
      </c>
      <c r="J155" s="14">
        <f>I155 / I4</f>
        <v>1.2608519732608937E-3</v>
      </c>
    </row>
    <row r="156" spans="1:10" x14ac:dyDescent="0.25">
      <c r="A156" s="9" t="s">
        <v>469</v>
      </c>
      <c r="B156" s="9" t="s">
        <v>470</v>
      </c>
      <c r="C156" s="9" t="s">
        <v>56</v>
      </c>
      <c r="D156" s="19" t="s">
        <v>471</v>
      </c>
      <c r="E156" s="10" t="s">
        <v>166</v>
      </c>
      <c r="F156" s="28">
        <v>341</v>
      </c>
      <c r="G156" s="35">
        <v>12.05</v>
      </c>
      <c r="H156" s="35">
        <f>TRUNC(TRUNC(G156 * I5, 2) + G156, 2)</f>
        <v>15.99</v>
      </c>
      <c r="I156" s="35">
        <f t="shared" si="4"/>
        <v>5452.59</v>
      </c>
      <c r="J156" s="14">
        <f>I156 / I4</f>
        <v>2.5337066171647969E-3</v>
      </c>
    </row>
    <row r="157" spans="1:10" ht="41.4" x14ac:dyDescent="0.25">
      <c r="A157" s="9" t="s">
        <v>472</v>
      </c>
      <c r="B157" s="9" t="s">
        <v>473</v>
      </c>
      <c r="C157" s="9" t="s">
        <v>41</v>
      </c>
      <c r="D157" s="19" t="s">
        <v>474</v>
      </c>
      <c r="E157" s="10" t="s">
        <v>116</v>
      </c>
      <c r="F157" s="28">
        <v>175</v>
      </c>
      <c r="G157" s="35">
        <v>49.68</v>
      </c>
      <c r="H157" s="35">
        <f>TRUNC(TRUNC(G157 * I5, 2) + G157, 2)</f>
        <v>65.959999999999994</v>
      </c>
      <c r="I157" s="35">
        <f t="shared" si="4"/>
        <v>11543</v>
      </c>
      <c r="J157" s="14">
        <f>I157 / I4</f>
        <v>5.3637950922283259E-3</v>
      </c>
    </row>
    <row r="158" spans="1:10" ht="27.6" x14ac:dyDescent="0.25">
      <c r="A158" s="9" t="s">
        <v>475</v>
      </c>
      <c r="B158" s="9" t="s">
        <v>476</v>
      </c>
      <c r="C158" s="9" t="s">
        <v>41</v>
      </c>
      <c r="D158" s="19" t="s">
        <v>477</v>
      </c>
      <c r="E158" s="10" t="s">
        <v>29</v>
      </c>
      <c r="F158" s="28">
        <v>128</v>
      </c>
      <c r="G158" s="35">
        <v>70.37</v>
      </c>
      <c r="H158" s="35">
        <f>TRUNC(TRUNC(G158 * I5, 2) + G158, 2)</f>
        <v>93.43</v>
      </c>
      <c r="I158" s="35">
        <f t="shared" si="4"/>
        <v>11959.04</v>
      </c>
      <c r="J158" s="14">
        <f>I158 / I4</f>
        <v>5.5571203378465082E-3</v>
      </c>
    </row>
    <row r="159" spans="1:10" x14ac:dyDescent="0.25">
      <c r="A159" s="7" t="s">
        <v>478</v>
      </c>
      <c r="B159" s="7" t="s">
        <v>22</v>
      </c>
      <c r="C159" s="7"/>
      <c r="D159" s="18" t="s">
        <v>479</v>
      </c>
      <c r="E159" s="8"/>
      <c r="F159" s="27">
        <v>1</v>
      </c>
      <c r="G159" s="33" t="s">
        <v>24</v>
      </c>
      <c r="H159" s="34">
        <f>I160 + I161 + I162 + I163 + I164</f>
        <v>35305.58</v>
      </c>
      <c r="I159" s="34">
        <f t="shared" si="4"/>
        <v>35305.58</v>
      </c>
      <c r="J159" s="13">
        <f>I159 / I4</f>
        <v>1.6405778110740236E-2</v>
      </c>
    </row>
    <row r="160" spans="1:10" x14ac:dyDescent="0.25">
      <c r="A160" s="9" t="s">
        <v>480</v>
      </c>
      <c r="B160" s="9" t="s">
        <v>481</v>
      </c>
      <c r="C160" s="9" t="s">
        <v>46</v>
      </c>
      <c r="D160" s="19" t="s">
        <v>482</v>
      </c>
      <c r="E160" s="10" t="s">
        <v>29</v>
      </c>
      <c r="F160" s="28">
        <v>1</v>
      </c>
      <c r="G160" s="35">
        <v>1516.4</v>
      </c>
      <c r="H160" s="35">
        <f>TRUNC(TRUNC(G160 * I5, 2) + G160, 2)</f>
        <v>2013.47</v>
      </c>
      <c r="I160" s="35">
        <f t="shared" si="4"/>
        <v>2013.47</v>
      </c>
      <c r="J160" s="14">
        <f>I160 / I4</f>
        <v>9.3561816723113295E-4</v>
      </c>
    </row>
    <row r="161" spans="1:10" x14ac:dyDescent="0.25">
      <c r="A161" s="9" t="s">
        <v>483</v>
      </c>
      <c r="B161" s="9" t="s">
        <v>484</v>
      </c>
      <c r="C161" s="9" t="s">
        <v>27</v>
      </c>
      <c r="D161" s="19" t="s">
        <v>485</v>
      </c>
      <c r="E161" s="10" t="s">
        <v>29</v>
      </c>
      <c r="F161" s="28">
        <v>8</v>
      </c>
      <c r="G161" s="35">
        <v>968.17</v>
      </c>
      <c r="H161" s="35">
        <f>TRUNC(TRUNC(G161 * I5, 2) + G161, 2)</f>
        <v>1285.53</v>
      </c>
      <c r="I161" s="35">
        <f t="shared" si="4"/>
        <v>10284.24</v>
      </c>
      <c r="J161" s="14">
        <f>I161 / I4</f>
        <v>4.7788751658406165E-3</v>
      </c>
    </row>
    <row r="162" spans="1:10" ht="27.6" x14ac:dyDescent="0.25">
      <c r="A162" s="9" t="s">
        <v>486</v>
      </c>
      <c r="B162" s="9" t="s">
        <v>487</v>
      </c>
      <c r="C162" s="9" t="s">
        <v>32</v>
      </c>
      <c r="D162" s="19" t="s">
        <v>488</v>
      </c>
      <c r="E162" s="10" t="s">
        <v>29</v>
      </c>
      <c r="F162" s="28">
        <v>1</v>
      </c>
      <c r="G162" s="35">
        <v>5451.74</v>
      </c>
      <c r="H162" s="35">
        <f>TRUNC(TRUNC(G162 * I5, 2) + G162, 2)</f>
        <v>7238.82</v>
      </c>
      <c r="I162" s="35">
        <f t="shared" si="4"/>
        <v>7238.82</v>
      </c>
      <c r="J162" s="14">
        <f>I162 / I4</f>
        <v>3.3637310222233603E-3</v>
      </c>
    </row>
    <row r="163" spans="1:10" x14ac:dyDescent="0.25">
      <c r="A163" s="9" t="s">
        <v>489</v>
      </c>
      <c r="B163" s="9" t="s">
        <v>490</v>
      </c>
      <c r="C163" s="9" t="s">
        <v>161</v>
      </c>
      <c r="D163" s="19" t="s">
        <v>491</v>
      </c>
      <c r="E163" s="10" t="s">
        <v>85</v>
      </c>
      <c r="F163" s="28">
        <v>13</v>
      </c>
      <c r="G163" s="35">
        <v>281.18</v>
      </c>
      <c r="H163" s="35">
        <f>TRUNC(TRUNC(G163 * I5, 2) + G163, 2)</f>
        <v>373.35</v>
      </c>
      <c r="I163" s="35">
        <f t="shared" si="4"/>
        <v>4853.55</v>
      </c>
      <c r="J163" s="14">
        <f>I163 / I4</f>
        <v>2.2553450290119371E-3</v>
      </c>
    </row>
    <row r="164" spans="1:10" ht="27.6" x14ac:dyDescent="0.25">
      <c r="A164" s="9" t="s">
        <v>492</v>
      </c>
      <c r="B164" s="9" t="s">
        <v>493</v>
      </c>
      <c r="C164" s="9" t="s">
        <v>56</v>
      </c>
      <c r="D164" s="19" t="s">
        <v>494</v>
      </c>
      <c r="E164" s="10" t="s">
        <v>85</v>
      </c>
      <c r="F164" s="28">
        <v>30</v>
      </c>
      <c r="G164" s="35">
        <v>274.02999999999997</v>
      </c>
      <c r="H164" s="35">
        <f>TRUNC(TRUNC(G164 * I5, 2) + G164, 2)</f>
        <v>363.85</v>
      </c>
      <c r="I164" s="35">
        <f t="shared" si="4"/>
        <v>10915.5</v>
      </c>
      <c r="J164" s="14">
        <f>I164 / I4</f>
        <v>5.0722087264331878E-3</v>
      </c>
    </row>
    <row r="165" spans="1:10" x14ac:dyDescent="0.25">
      <c r="A165" s="7" t="s">
        <v>495</v>
      </c>
      <c r="B165" s="7" t="s">
        <v>22</v>
      </c>
      <c r="C165" s="7"/>
      <c r="D165" s="18" t="s">
        <v>496</v>
      </c>
      <c r="E165" s="8"/>
      <c r="F165" s="27">
        <v>1</v>
      </c>
      <c r="G165" s="33" t="s">
        <v>24</v>
      </c>
      <c r="H165" s="34">
        <f>I166 + I167 + I168 + I169 + I170 + I171 + I172 + I173</f>
        <v>4897.3</v>
      </c>
      <c r="I165" s="34">
        <f t="shared" si="4"/>
        <v>4897.3</v>
      </c>
      <c r="J165" s="13">
        <f>I165 / I4</f>
        <v>2.2756747557108013E-3</v>
      </c>
    </row>
    <row r="166" spans="1:10" ht="27.6" x14ac:dyDescent="0.25">
      <c r="A166" s="9" t="s">
        <v>497</v>
      </c>
      <c r="B166" s="9" t="s">
        <v>498</v>
      </c>
      <c r="C166" s="9" t="s">
        <v>41</v>
      </c>
      <c r="D166" s="19" t="s">
        <v>499</v>
      </c>
      <c r="E166" s="10" t="s">
        <v>29</v>
      </c>
      <c r="F166" s="28">
        <v>6</v>
      </c>
      <c r="G166" s="35">
        <v>225.05</v>
      </c>
      <c r="H166" s="35">
        <f>TRUNC(TRUNC(G166 * I5, 2) + G166, 2)</f>
        <v>298.82</v>
      </c>
      <c r="I166" s="35">
        <f t="shared" si="4"/>
        <v>1792.92</v>
      </c>
      <c r="J166" s="14">
        <f>I166 / I4</f>
        <v>8.331331106954874E-4</v>
      </c>
    </row>
    <row r="167" spans="1:10" ht="27.6" x14ac:dyDescent="0.25">
      <c r="A167" s="9" t="s">
        <v>500</v>
      </c>
      <c r="B167" s="9" t="s">
        <v>501</v>
      </c>
      <c r="C167" s="9" t="s">
        <v>41</v>
      </c>
      <c r="D167" s="19" t="s">
        <v>502</v>
      </c>
      <c r="E167" s="10" t="s">
        <v>29</v>
      </c>
      <c r="F167" s="28">
        <v>6</v>
      </c>
      <c r="G167" s="35">
        <v>218.41</v>
      </c>
      <c r="H167" s="35">
        <f>TRUNC(TRUNC(G167 * I5, 2) + G167, 2)</f>
        <v>290</v>
      </c>
      <c r="I167" s="35">
        <f t="shared" ref="I167:I198" si="5">TRUNC(F167 * H167,2)</f>
        <v>1740</v>
      </c>
      <c r="J167" s="14">
        <f>I167 / I4</f>
        <v>8.0854227328054119E-4</v>
      </c>
    </row>
    <row r="168" spans="1:10" x14ac:dyDescent="0.25">
      <c r="A168" s="9" t="s">
        <v>503</v>
      </c>
      <c r="B168" s="9" t="s">
        <v>504</v>
      </c>
      <c r="C168" s="9" t="s">
        <v>46</v>
      </c>
      <c r="D168" s="19" t="s">
        <v>505</v>
      </c>
      <c r="E168" s="10" t="s">
        <v>29</v>
      </c>
      <c r="F168" s="28">
        <v>2</v>
      </c>
      <c r="G168" s="35">
        <v>107.14</v>
      </c>
      <c r="H168" s="35">
        <f>TRUNC(TRUNC(G168 * I5, 2) + G168, 2)</f>
        <v>142.26</v>
      </c>
      <c r="I168" s="35">
        <f t="shared" si="5"/>
        <v>284.52</v>
      </c>
      <c r="J168" s="14">
        <f>I168 / I4</f>
        <v>1.3221060206539055E-4</v>
      </c>
    </row>
    <row r="169" spans="1:10" x14ac:dyDescent="0.25">
      <c r="A169" s="9" t="s">
        <v>506</v>
      </c>
      <c r="B169" s="9" t="s">
        <v>507</v>
      </c>
      <c r="C169" s="9" t="s">
        <v>46</v>
      </c>
      <c r="D169" s="19" t="s">
        <v>508</v>
      </c>
      <c r="E169" s="10" t="s">
        <v>29</v>
      </c>
      <c r="F169" s="28">
        <v>10</v>
      </c>
      <c r="G169" s="35">
        <v>38.96</v>
      </c>
      <c r="H169" s="35">
        <f>TRUNC(TRUNC(G169 * I5, 2) + G169, 2)</f>
        <v>51.73</v>
      </c>
      <c r="I169" s="35">
        <f t="shared" si="5"/>
        <v>517.29999999999995</v>
      </c>
      <c r="J169" s="14">
        <f>I169 / I4</f>
        <v>2.4037868848737008E-4</v>
      </c>
    </row>
    <row r="170" spans="1:10" x14ac:dyDescent="0.25">
      <c r="A170" s="9" t="s">
        <v>509</v>
      </c>
      <c r="B170" s="9" t="s">
        <v>510</v>
      </c>
      <c r="C170" s="9" t="s">
        <v>46</v>
      </c>
      <c r="D170" s="19" t="s">
        <v>511</v>
      </c>
      <c r="E170" s="10" t="s">
        <v>29</v>
      </c>
      <c r="F170" s="28">
        <v>4</v>
      </c>
      <c r="G170" s="35">
        <v>31.74</v>
      </c>
      <c r="H170" s="35">
        <f>TRUNC(TRUNC(G170 * I5, 2) + G170, 2)</f>
        <v>42.14</v>
      </c>
      <c r="I170" s="35">
        <f t="shared" si="5"/>
        <v>168.56</v>
      </c>
      <c r="J170" s="14">
        <f>I170 / I4</f>
        <v>7.8326371025383927E-5</v>
      </c>
    </row>
    <row r="171" spans="1:10" x14ac:dyDescent="0.25">
      <c r="A171" s="9" t="s">
        <v>512</v>
      </c>
      <c r="B171" s="9" t="s">
        <v>513</v>
      </c>
      <c r="C171" s="9" t="s">
        <v>46</v>
      </c>
      <c r="D171" s="19" t="s">
        <v>514</v>
      </c>
      <c r="E171" s="10" t="s">
        <v>29</v>
      </c>
      <c r="F171" s="28">
        <v>12</v>
      </c>
      <c r="G171" s="35">
        <v>11.5</v>
      </c>
      <c r="H171" s="35">
        <f>TRUNC(TRUNC(G171 * I5, 2) + G171, 2)</f>
        <v>15.26</v>
      </c>
      <c r="I171" s="35">
        <f t="shared" si="5"/>
        <v>183.12</v>
      </c>
      <c r="J171" s="14">
        <f>I171 / I4</f>
        <v>8.5092104070765926E-5</v>
      </c>
    </row>
    <row r="172" spans="1:10" x14ac:dyDescent="0.25">
      <c r="A172" s="9" t="s">
        <v>515</v>
      </c>
      <c r="B172" s="9" t="s">
        <v>516</v>
      </c>
      <c r="C172" s="9" t="s">
        <v>46</v>
      </c>
      <c r="D172" s="19" t="s">
        <v>517</v>
      </c>
      <c r="E172" s="10" t="s">
        <v>29</v>
      </c>
      <c r="F172" s="28">
        <v>2</v>
      </c>
      <c r="G172" s="35">
        <v>17.36</v>
      </c>
      <c r="H172" s="35">
        <f>TRUNC(TRUNC(G172 * I5, 2) + G172, 2)</f>
        <v>23.05</v>
      </c>
      <c r="I172" s="35">
        <f t="shared" si="5"/>
        <v>46.1</v>
      </c>
      <c r="J172" s="14">
        <f>I172 / I4</f>
        <v>2.1421723447260316E-5</v>
      </c>
    </row>
    <row r="173" spans="1:10" x14ac:dyDescent="0.25">
      <c r="A173" s="9" t="s">
        <v>518</v>
      </c>
      <c r="B173" s="9" t="s">
        <v>519</v>
      </c>
      <c r="C173" s="9" t="s">
        <v>46</v>
      </c>
      <c r="D173" s="19" t="s">
        <v>520</v>
      </c>
      <c r="E173" s="10" t="s">
        <v>29</v>
      </c>
      <c r="F173" s="28">
        <v>7</v>
      </c>
      <c r="G173" s="35">
        <v>17.73</v>
      </c>
      <c r="H173" s="35">
        <f>TRUNC(TRUNC(G173 * I5, 2) + G173, 2)</f>
        <v>23.54</v>
      </c>
      <c r="I173" s="35">
        <f t="shared" si="5"/>
        <v>164.78</v>
      </c>
      <c r="J173" s="14">
        <f>I173 / I4</f>
        <v>7.6569882638602064E-5</v>
      </c>
    </row>
    <row r="174" spans="1:10" x14ac:dyDescent="0.25">
      <c r="A174" s="7" t="s">
        <v>521</v>
      </c>
      <c r="B174" s="7" t="s">
        <v>22</v>
      </c>
      <c r="C174" s="7"/>
      <c r="D174" s="18" t="s">
        <v>522</v>
      </c>
      <c r="E174" s="8"/>
      <c r="F174" s="27">
        <v>1</v>
      </c>
      <c r="G174" s="33" t="s">
        <v>24</v>
      </c>
      <c r="H174" s="34">
        <f>I175 + I176 + I177 + I178 + I179 + I180 + I181 + I182 + I183 + I184 + I185 + I186 + I187 + I188 + I189 + I190</f>
        <v>86825.889999999985</v>
      </c>
      <c r="I174" s="34">
        <f t="shared" si="5"/>
        <v>86825.89</v>
      </c>
      <c r="J174" s="13">
        <f>I174 / I4</f>
        <v>4.0346208321957594E-2</v>
      </c>
    </row>
    <row r="175" spans="1:10" x14ac:dyDescent="0.25">
      <c r="A175" s="9" t="s">
        <v>523</v>
      </c>
      <c r="B175" s="9" t="s">
        <v>524</v>
      </c>
      <c r="C175" s="9" t="s">
        <v>525</v>
      </c>
      <c r="D175" s="19" t="s">
        <v>526</v>
      </c>
      <c r="E175" s="10" t="s">
        <v>34</v>
      </c>
      <c r="F175" s="28">
        <v>456</v>
      </c>
      <c r="G175" s="35">
        <v>4.4000000000000004</v>
      </c>
      <c r="H175" s="35">
        <f>TRUNC(TRUNC(G175 * I5, 2) + G175, 2)</f>
        <v>5.84</v>
      </c>
      <c r="I175" s="35">
        <f t="shared" si="5"/>
        <v>2663.04</v>
      </c>
      <c r="J175" s="14">
        <f>I175 / I4</f>
        <v>1.2374600088718463E-3</v>
      </c>
    </row>
    <row r="176" spans="1:10" x14ac:dyDescent="0.25">
      <c r="A176" s="9" t="s">
        <v>527</v>
      </c>
      <c r="B176" s="9" t="s">
        <v>528</v>
      </c>
      <c r="C176" s="9" t="s">
        <v>525</v>
      </c>
      <c r="D176" s="19" t="s">
        <v>529</v>
      </c>
      <c r="E176" s="10" t="s">
        <v>166</v>
      </c>
      <c r="F176" s="28">
        <v>144</v>
      </c>
      <c r="G176" s="35">
        <v>2.2000000000000002</v>
      </c>
      <c r="H176" s="35">
        <f>TRUNC(TRUNC(G176 * I5, 2) + G176, 2)</f>
        <v>2.92</v>
      </c>
      <c r="I176" s="35">
        <f t="shared" si="5"/>
        <v>420.48</v>
      </c>
      <c r="J176" s="14">
        <f>I176 / I4</f>
        <v>1.9538842245344943E-4</v>
      </c>
    </row>
    <row r="177" spans="1:10" x14ac:dyDescent="0.25">
      <c r="A177" s="9" t="s">
        <v>530</v>
      </c>
      <c r="B177" s="9" t="s">
        <v>531</v>
      </c>
      <c r="C177" s="9" t="s">
        <v>46</v>
      </c>
      <c r="D177" s="19" t="s">
        <v>532</v>
      </c>
      <c r="E177" s="10" t="s">
        <v>34</v>
      </c>
      <c r="F177" s="28">
        <v>114</v>
      </c>
      <c r="G177" s="35">
        <v>1.96</v>
      </c>
      <c r="H177" s="35">
        <f>TRUNC(TRUNC(G177 * I5, 2) + G177, 2)</f>
        <v>2.6</v>
      </c>
      <c r="I177" s="35">
        <f t="shared" si="5"/>
        <v>296.39999999999998</v>
      </c>
      <c r="J177" s="14">
        <f>I177 / I4</f>
        <v>1.3773099413813355E-4</v>
      </c>
    </row>
    <row r="178" spans="1:10" x14ac:dyDescent="0.25">
      <c r="A178" s="9" t="s">
        <v>533</v>
      </c>
      <c r="B178" s="9" t="s">
        <v>534</v>
      </c>
      <c r="C178" s="9" t="s">
        <v>46</v>
      </c>
      <c r="D178" s="19" t="s">
        <v>535</v>
      </c>
      <c r="E178" s="10" t="s">
        <v>34</v>
      </c>
      <c r="F178" s="28">
        <v>342</v>
      </c>
      <c r="G178" s="35">
        <v>2.61</v>
      </c>
      <c r="H178" s="35">
        <f>TRUNC(TRUNC(G178 * I5, 2) + G178, 2)</f>
        <v>3.46</v>
      </c>
      <c r="I178" s="35">
        <f t="shared" si="5"/>
        <v>1183.32</v>
      </c>
      <c r="J178" s="14">
        <f>I178 / I4</f>
        <v>5.4986450736685627E-4</v>
      </c>
    </row>
    <row r="179" spans="1:10" x14ac:dyDescent="0.25">
      <c r="A179" s="9" t="s">
        <v>536</v>
      </c>
      <c r="B179" s="9" t="s">
        <v>537</v>
      </c>
      <c r="C179" s="9" t="s">
        <v>56</v>
      </c>
      <c r="D179" s="19" t="s">
        <v>538</v>
      </c>
      <c r="E179" s="10" t="s">
        <v>85</v>
      </c>
      <c r="F179" s="28">
        <v>3</v>
      </c>
      <c r="G179" s="35">
        <v>82.31</v>
      </c>
      <c r="H179" s="35">
        <f>TRUNC(TRUNC(G179 * I5, 2) + G179, 2)</f>
        <v>109.29</v>
      </c>
      <c r="I179" s="35">
        <f t="shared" si="5"/>
        <v>327.87</v>
      </c>
      <c r="J179" s="14">
        <f>I179 / I4</f>
        <v>1.5235445697729371E-4</v>
      </c>
    </row>
    <row r="180" spans="1:10" x14ac:dyDescent="0.25">
      <c r="A180" s="9" t="s">
        <v>539</v>
      </c>
      <c r="B180" s="9" t="s">
        <v>540</v>
      </c>
      <c r="C180" s="9" t="s">
        <v>56</v>
      </c>
      <c r="D180" s="19" t="s">
        <v>541</v>
      </c>
      <c r="E180" s="10" t="s">
        <v>53</v>
      </c>
      <c r="F180" s="28">
        <v>456</v>
      </c>
      <c r="G180" s="35">
        <v>63.96</v>
      </c>
      <c r="H180" s="35">
        <f>TRUNC(TRUNC(G180 * I5, 2) + G180, 2)</f>
        <v>84.92</v>
      </c>
      <c r="I180" s="35">
        <f t="shared" si="5"/>
        <v>38723.519999999997</v>
      </c>
      <c r="J180" s="14">
        <f>I180 / I4</f>
        <v>1.799402464955431E-2</v>
      </c>
    </row>
    <row r="181" spans="1:10" x14ac:dyDescent="0.25">
      <c r="A181" s="9" t="s">
        <v>542</v>
      </c>
      <c r="B181" s="9" t="s">
        <v>543</v>
      </c>
      <c r="C181" s="9" t="s">
        <v>41</v>
      </c>
      <c r="D181" s="19" t="s">
        <v>544</v>
      </c>
      <c r="E181" s="10" t="s">
        <v>34</v>
      </c>
      <c r="F181" s="28">
        <v>456</v>
      </c>
      <c r="G181" s="35">
        <v>7.02</v>
      </c>
      <c r="H181" s="35">
        <f>TRUNC(TRUNC(G181 * I5, 2) + G181, 2)</f>
        <v>9.32</v>
      </c>
      <c r="I181" s="35">
        <f t="shared" si="5"/>
        <v>4249.92</v>
      </c>
      <c r="J181" s="14">
        <f>I181 / I4</f>
        <v>1.9748505621036997E-3</v>
      </c>
    </row>
    <row r="182" spans="1:10" x14ac:dyDescent="0.25">
      <c r="A182" s="9" t="s">
        <v>545</v>
      </c>
      <c r="B182" s="9" t="s">
        <v>546</v>
      </c>
      <c r="C182" s="9" t="s">
        <v>56</v>
      </c>
      <c r="D182" s="19" t="s">
        <v>547</v>
      </c>
      <c r="E182" s="10" t="s">
        <v>166</v>
      </c>
      <c r="F182" s="28">
        <v>115.2</v>
      </c>
      <c r="G182" s="35">
        <v>16.59</v>
      </c>
      <c r="H182" s="35">
        <f>TRUNC(TRUNC(G182 * I5, 2) + G182, 2)</f>
        <v>22.02</v>
      </c>
      <c r="I182" s="35">
        <f t="shared" si="5"/>
        <v>2536.6999999999998</v>
      </c>
      <c r="J182" s="14">
        <f>I182 / I4</f>
        <v>1.1787524049602005E-3</v>
      </c>
    </row>
    <row r="183" spans="1:10" x14ac:dyDescent="0.25">
      <c r="A183" s="9" t="s">
        <v>548</v>
      </c>
      <c r="B183" s="9" t="s">
        <v>549</v>
      </c>
      <c r="C183" s="9" t="s">
        <v>41</v>
      </c>
      <c r="D183" s="19" t="s">
        <v>550</v>
      </c>
      <c r="E183" s="10" t="s">
        <v>34</v>
      </c>
      <c r="F183" s="28">
        <v>456</v>
      </c>
      <c r="G183" s="35">
        <v>16.89</v>
      </c>
      <c r="H183" s="35">
        <f>TRUNC(TRUNC(G183 * I5, 2) + G183, 2)</f>
        <v>22.42</v>
      </c>
      <c r="I183" s="35">
        <f t="shared" si="5"/>
        <v>10223.52</v>
      </c>
      <c r="J183" s="14">
        <f>I183 / I4</f>
        <v>4.7506598285799303E-3</v>
      </c>
    </row>
    <row r="184" spans="1:10" x14ac:dyDescent="0.25">
      <c r="A184" s="9" t="s">
        <v>551</v>
      </c>
      <c r="B184" s="9" t="s">
        <v>552</v>
      </c>
      <c r="C184" s="9" t="s">
        <v>46</v>
      </c>
      <c r="D184" s="19" t="s">
        <v>553</v>
      </c>
      <c r="E184" s="10" t="s">
        <v>34</v>
      </c>
      <c r="F184" s="28">
        <v>36</v>
      </c>
      <c r="G184" s="35">
        <v>122.04</v>
      </c>
      <c r="H184" s="35">
        <f>TRUNC(TRUNC(G184 * I5, 2) + G184, 2)</f>
        <v>162.04</v>
      </c>
      <c r="I184" s="35">
        <f t="shared" si="5"/>
        <v>5833.44</v>
      </c>
      <c r="J184" s="14">
        <f>I184 / I4</f>
        <v>2.7106797923250802E-3</v>
      </c>
    </row>
    <row r="185" spans="1:10" x14ac:dyDescent="0.25">
      <c r="A185" s="9" t="s">
        <v>554</v>
      </c>
      <c r="B185" s="9" t="s">
        <v>555</v>
      </c>
      <c r="C185" s="9" t="s">
        <v>56</v>
      </c>
      <c r="D185" s="19" t="s">
        <v>556</v>
      </c>
      <c r="E185" s="10" t="s">
        <v>85</v>
      </c>
      <c r="F185" s="28">
        <v>12</v>
      </c>
      <c r="G185" s="35">
        <v>119.68</v>
      </c>
      <c r="H185" s="35">
        <f>TRUNC(TRUNC(G185 * I5, 2) + G185, 2)</f>
        <v>158.91</v>
      </c>
      <c r="I185" s="35">
        <f t="shared" si="5"/>
        <v>1906.92</v>
      </c>
      <c r="J185" s="14">
        <f>I185 / I4</f>
        <v>8.8610656997938487E-4</v>
      </c>
    </row>
    <row r="186" spans="1:10" x14ac:dyDescent="0.25">
      <c r="A186" s="9" t="s">
        <v>557</v>
      </c>
      <c r="B186" s="9" t="s">
        <v>558</v>
      </c>
      <c r="C186" s="9" t="s">
        <v>56</v>
      </c>
      <c r="D186" s="19" t="s">
        <v>559</v>
      </c>
      <c r="E186" s="10" t="s">
        <v>85</v>
      </c>
      <c r="F186" s="28">
        <v>120</v>
      </c>
      <c r="G186" s="35">
        <v>12.7</v>
      </c>
      <c r="H186" s="35">
        <f>TRUNC(TRUNC(G186 * I5, 2) + G186, 2)</f>
        <v>16.86</v>
      </c>
      <c r="I186" s="35">
        <f t="shared" si="5"/>
        <v>2023.2</v>
      </c>
      <c r="J186" s="14">
        <f>I186 / I4</f>
        <v>9.4013949844896038E-4</v>
      </c>
    </row>
    <row r="187" spans="1:10" x14ac:dyDescent="0.25">
      <c r="A187" s="9" t="s">
        <v>560</v>
      </c>
      <c r="B187" s="9" t="s">
        <v>561</v>
      </c>
      <c r="C187" s="9" t="s">
        <v>56</v>
      </c>
      <c r="D187" s="19" t="s">
        <v>562</v>
      </c>
      <c r="E187" s="10" t="s">
        <v>85</v>
      </c>
      <c r="F187" s="28">
        <v>30</v>
      </c>
      <c r="G187" s="35">
        <v>8.4600000000000009</v>
      </c>
      <c r="H187" s="35">
        <f>TRUNC(TRUNC(G187 * I5, 2) + G187, 2)</f>
        <v>11.23</v>
      </c>
      <c r="I187" s="35">
        <f t="shared" si="5"/>
        <v>336.9</v>
      </c>
      <c r="J187" s="14">
        <f>I187 / I4</f>
        <v>1.5655051256793925E-4</v>
      </c>
    </row>
    <row r="188" spans="1:10" x14ac:dyDescent="0.25">
      <c r="A188" s="9" t="s">
        <v>563</v>
      </c>
      <c r="B188" s="9" t="s">
        <v>564</v>
      </c>
      <c r="C188" s="9" t="s">
        <v>56</v>
      </c>
      <c r="D188" s="19" t="s">
        <v>565</v>
      </c>
      <c r="E188" s="10" t="s">
        <v>85</v>
      </c>
      <c r="F188" s="28">
        <v>12</v>
      </c>
      <c r="G188" s="35">
        <v>134.15</v>
      </c>
      <c r="H188" s="35">
        <f>TRUNC(TRUNC(G188 * I5, 2) + G188, 2)</f>
        <v>178.12</v>
      </c>
      <c r="I188" s="35">
        <f t="shared" si="5"/>
        <v>2137.44</v>
      </c>
      <c r="J188" s="14">
        <f>I188 / I4</f>
        <v>9.9322448080503447E-4</v>
      </c>
    </row>
    <row r="189" spans="1:10" x14ac:dyDescent="0.25">
      <c r="A189" s="9" t="s">
        <v>566</v>
      </c>
      <c r="B189" s="9" t="s">
        <v>567</v>
      </c>
      <c r="C189" s="9" t="s">
        <v>56</v>
      </c>
      <c r="D189" s="19" t="s">
        <v>568</v>
      </c>
      <c r="E189" s="10" t="s">
        <v>85</v>
      </c>
      <c r="F189" s="28">
        <v>80</v>
      </c>
      <c r="G189" s="35">
        <v>128.46</v>
      </c>
      <c r="H189" s="35">
        <f>TRUNC(TRUNC(G189 * I5, 2) + G189, 2)</f>
        <v>170.56</v>
      </c>
      <c r="I189" s="35">
        <f t="shared" si="5"/>
        <v>13644.8</v>
      </c>
      <c r="J189" s="14">
        <f>I189 / I4</f>
        <v>6.3404583968151313E-3</v>
      </c>
    </row>
    <row r="190" spans="1:10" x14ac:dyDescent="0.25">
      <c r="A190" s="9" t="s">
        <v>569</v>
      </c>
      <c r="B190" s="9" t="s">
        <v>570</v>
      </c>
      <c r="C190" s="9" t="s">
        <v>56</v>
      </c>
      <c r="D190" s="19" t="s">
        <v>571</v>
      </c>
      <c r="E190" s="10" t="s">
        <v>85</v>
      </c>
      <c r="F190" s="28">
        <v>6</v>
      </c>
      <c r="G190" s="35">
        <v>39.97</v>
      </c>
      <c r="H190" s="35">
        <f>TRUNC(TRUNC(G190 * I5, 2) + G190, 2)</f>
        <v>53.07</v>
      </c>
      <c r="I190" s="35">
        <f t="shared" si="5"/>
        <v>318.42</v>
      </c>
      <c r="J190" s="14">
        <f>I190 / I4</f>
        <v>1.4796323601033905E-4</v>
      </c>
    </row>
    <row r="191" spans="1:10" x14ac:dyDescent="0.25">
      <c r="A191" s="7" t="s">
        <v>65</v>
      </c>
      <c r="B191" s="7" t="s">
        <v>22</v>
      </c>
      <c r="C191" s="7"/>
      <c r="D191" s="18" t="s">
        <v>572</v>
      </c>
      <c r="E191" s="8"/>
      <c r="F191" s="27">
        <v>1</v>
      </c>
      <c r="G191" s="33" t="s">
        <v>24</v>
      </c>
      <c r="H191" s="34">
        <f>I192 + I193 + I194 + I195 + I196 + I197 + I198 + I199</f>
        <v>269339.18999999994</v>
      </c>
      <c r="I191" s="34">
        <f t="shared" si="5"/>
        <v>269339.19</v>
      </c>
      <c r="J191" s="13">
        <f>I191 / I4</f>
        <v>0.12515639135985035</v>
      </c>
    </row>
    <row r="192" spans="1:10" ht="27.6" x14ac:dyDescent="0.25">
      <c r="A192" s="9" t="s">
        <v>573</v>
      </c>
      <c r="B192" s="9" t="s">
        <v>574</v>
      </c>
      <c r="C192" s="9" t="s">
        <v>27</v>
      </c>
      <c r="D192" s="19" t="s">
        <v>575</v>
      </c>
      <c r="E192" s="10" t="s">
        <v>29</v>
      </c>
      <c r="F192" s="28">
        <v>12</v>
      </c>
      <c r="G192" s="35">
        <v>607.78</v>
      </c>
      <c r="H192" s="35">
        <f>TRUNC(TRUNC(G192 * I5, 2) + G192, 2)</f>
        <v>807.01</v>
      </c>
      <c r="I192" s="35">
        <f t="shared" si="5"/>
        <v>9684.1200000000008</v>
      </c>
      <c r="J192" s="14">
        <f>I192 / I4</f>
        <v>4.5000117238629626E-3</v>
      </c>
    </row>
    <row r="193" spans="1:10" ht="27.6" x14ac:dyDescent="0.25">
      <c r="A193" s="9" t="s">
        <v>576</v>
      </c>
      <c r="B193" s="9" t="s">
        <v>577</v>
      </c>
      <c r="C193" s="9" t="s">
        <v>27</v>
      </c>
      <c r="D193" s="19" t="s">
        <v>578</v>
      </c>
      <c r="E193" s="10" t="s">
        <v>34</v>
      </c>
      <c r="F193" s="28">
        <v>14</v>
      </c>
      <c r="G193" s="35">
        <v>6962.93</v>
      </c>
      <c r="H193" s="35">
        <f>TRUNC(TRUNC(G193 * I5, 2) + G193, 2)</f>
        <v>9245.3700000000008</v>
      </c>
      <c r="I193" s="35">
        <f t="shared" si="5"/>
        <v>129435.18</v>
      </c>
      <c r="J193" s="14">
        <f>I193 / I4</f>
        <v>6.0145870505560937E-2</v>
      </c>
    </row>
    <row r="194" spans="1:10" ht="27.6" x14ac:dyDescent="0.25">
      <c r="A194" s="9" t="s">
        <v>579</v>
      </c>
      <c r="B194" s="9" t="s">
        <v>580</v>
      </c>
      <c r="C194" s="9" t="s">
        <v>56</v>
      </c>
      <c r="D194" s="19" t="s">
        <v>581</v>
      </c>
      <c r="E194" s="10" t="s">
        <v>166</v>
      </c>
      <c r="F194" s="28">
        <v>38.04</v>
      </c>
      <c r="G194" s="35">
        <v>743.71</v>
      </c>
      <c r="H194" s="35">
        <f>TRUNC(TRUNC(G194 * I5, 2) + G194, 2)</f>
        <v>987.49</v>
      </c>
      <c r="I194" s="35">
        <f t="shared" si="5"/>
        <v>37564.11</v>
      </c>
      <c r="J194" s="14">
        <f>I194 / I4</f>
        <v>1.7455270628253052E-2</v>
      </c>
    </row>
    <row r="195" spans="1:10" x14ac:dyDescent="0.25">
      <c r="A195" s="9" t="s">
        <v>582</v>
      </c>
      <c r="B195" s="9" t="s">
        <v>583</v>
      </c>
      <c r="C195" s="9" t="s">
        <v>41</v>
      </c>
      <c r="D195" s="19" t="s">
        <v>584</v>
      </c>
      <c r="E195" s="10" t="s">
        <v>116</v>
      </c>
      <c r="F195" s="28">
        <v>39.24</v>
      </c>
      <c r="G195" s="35">
        <v>741.24</v>
      </c>
      <c r="H195" s="35">
        <f>TRUNC(TRUNC(G195 * I5, 2) + G195, 2)</f>
        <v>984.21</v>
      </c>
      <c r="I195" s="35">
        <f t="shared" si="5"/>
        <v>38620.400000000001</v>
      </c>
      <c r="J195" s="14">
        <f>I195 / I4</f>
        <v>1.7946106902875757E-2</v>
      </c>
    </row>
    <row r="196" spans="1:10" x14ac:dyDescent="0.25">
      <c r="A196" s="9" t="s">
        <v>585</v>
      </c>
      <c r="B196" s="9" t="s">
        <v>586</v>
      </c>
      <c r="C196" s="9" t="s">
        <v>46</v>
      </c>
      <c r="D196" s="19" t="s">
        <v>587</v>
      </c>
      <c r="E196" s="10" t="s">
        <v>53</v>
      </c>
      <c r="F196" s="28">
        <v>8.36</v>
      </c>
      <c r="G196" s="35">
        <v>154.11000000000001</v>
      </c>
      <c r="H196" s="35">
        <f>TRUNC(TRUNC(G196 * I5, 2) + G196, 2)</f>
        <v>204.62</v>
      </c>
      <c r="I196" s="35">
        <f t="shared" si="5"/>
        <v>1710.62</v>
      </c>
      <c r="J196" s="14">
        <f>I196 / I4</f>
        <v>7.9488999052825242E-4</v>
      </c>
    </row>
    <row r="197" spans="1:10" ht="41.4" x14ac:dyDescent="0.25">
      <c r="A197" s="9" t="s">
        <v>588</v>
      </c>
      <c r="B197" s="9" t="s">
        <v>589</v>
      </c>
      <c r="C197" s="9" t="s">
        <v>161</v>
      </c>
      <c r="D197" s="19" t="s">
        <v>590</v>
      </c>
      <c r="E197" s="10" t="s">
        <v>53</v>
      </c>
      <c r="F197" s="28">
        <v>805.3</v>
      </c>
      <c r="G197" s="35">
        <v>39.79</v>
      </c>
      <c r="H197" s="35">
        <f>TRUNC(TRUNC(G197 * I5, 2) + G197, 2)</f>
        <v>52.83</v>
      </c>
      <c r="I197" s="35">
        <f t="shared" si="5"/>
        <v>42543.99</v>
      </c>
      <c r="J197" s="14">
        <f>I197 / I4</f>
        <v>1.976931861438196E-2</v>
      </c>
    </row>
    <row r="198" spans="1:10" x14ac:dyDescent="0.25">
      <c r="A198" s="9" t="s">
        <v>591</v>
      </c>
      <c r="B198" s="9" t="s">
        <v>592</v>
      </c>
      <c r="C198" s="9" t="s">
        <v>46</v>
      </c>
      <c r="D198" s="19" t="s">
        <v>593</v>
      </c>
      <c r="E198" s="10" t="s">
        <v>34</v>
      </c>
      <c r="F198" s="28">
        <v>247.84</v>
      </c>
      <c r="G198" s="35">
        <v>20.399999999999999</v>
      </c>
      <c r="H198" s="35">
        <f>TRUNC(TRUNC(G198 * I5, 2) + G198, 2)</f>
        <v>27.08</v>
      </c>
      <c r="I198" s="35">
        <f t="shared" si="5"/>
        <v>6711.5</v>
      </c>
      <c r="J198" s="14">
        <f>I198 / I4</f>
        <v>3.1186962454726164E-3</v>
      </c>
    </row>
    <row r="199" spans="1:10" x14ac:dyDescent="0.25">
      <c r="A199" s="9" t="s">
        <v>594</v>
      </c>
      <c r="B199" s="9" t="s">
        <v>595</v>
      </c>
      <c r="C199" s="9" t="s">
        <v>161</v>
      </c>
      <c r="D199" s="19" t="s">
        <v>596</v>
      </c>
      <c r="E199" s="10" t="s">
        <v>34</v>
      </c>
      <c r="F199" s="28">
        <v>532.86</v>
      </c>
      <c r="G199" s="35">
        <v>4.34</v>
      </c>
      <c r="H199" s="35">
        <f>TRUNC(TRUNC(G199 * I5, 2) + G199, 2)</f>
        <v>5.76</v>
      </c>
      <c r="I199" s="35">
        <f t="shared" ref="I199" si="6">TRUNC(F199 * H199,2)</f>
        <v>3069.27</v>
      </c>
      <c r="J199" s="14">
        <f>I199 / I4</f>
        <v>1.4262267489148085E-3</v>
      </c>
    </row>
    <row r="200" spans="1:10" x14ac:dyDescent="0.25">
      <c r="A200" s="11"/>
      <c r="B200" s="11"/>
      <c r="C200" s="11"/>
      <c r="D200" s="20"/>
      <c r="E200" s="11"/>
      <c r="F200" s="29"/>
      <c r="G200" s="36"/>
      <c r="H200" s="36"/>
      <c r="I200" s="36"/>
      <c r="J200" s="15"/>
    </row>
    <row r="201" spans="1:10" ht="13.8" customHeight="1" x14ac:dyDescent="0.25">
      <c r="A201" s="45"/>
      <c r="B201" s="45"/>
      <c r="C201" s="45"/>
      <c r="D201" s="21"/>
      <c r="E201" s="12"/>
      <c r="F201" s="43"/>
      <c r="G201" s="44"/>
      <c r="H201" s="25" t="s">
        <v>597</v>
      </c>
      <c r="I201" s="40">
        <v>1620823.16</v>
      </c>
      <c r="J201" s="42"/>
    </row>
    <row r="202" spans="1:10" x14ac:dyDescent="0.25">
      <c r="A202" s="45"/>
      <c r="B202" s="45"/>
      <c r="C202" s="45"/>
      <c r="D202" s="21"/>
      <c r="E202" s="12"/>
      <c r="F202" s="43"/>
      <c r="G202" s="44"/>
      <c r="H202" s="25" t="s">
        <v>598</v>
      </c>
      <c r="I202" s="40">
        <v>531197.9</v>
      </c>
      <c r="J202" s="42"/>
    </row>
    <row r="203" spans="1:10" x14ac:dyDescent="0.25">
      <c r="A203" s="45"/>
      <c r="B203" s="45"/>
      <c r="C203" s="45"/>
      <c r="D203" s="21"/>
      <c r="E203" s="12"/>
      <c r="F203" s="43"/>
      <c r="G203" s="44"/>
      <c r="H203" s="25" t="s">
        <v>599</v>
      </c>
      <c r="I203" s="40">
        <v>2152021.06</v>
      </c>
      <c r="J203" s="41"/>
    </row>
  </sheetData>
  <mergeCells count="11">
    <mergeCell ref="A203:C203"/>
    <mergeCell ref="E1:G1"/>
    <mergeCell ref="E2:G2"/>
    <mergeCell ref="E4:H4"/>
    <mergeCell ref="I4:J4"/>
    <mergeCell ref="I5:J5"/>
    <mergeCell ref="A3:J3"/>
    <mergeCell ref="A201:C201"/>
    <mergeCell ref="A202:C202"/>
    <mergeCell ref="I1:J1"/>
    <mergeCell ref="I2:J2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91" fitToHeight="0" orientation="landscape" r:id="rId1"/>
  <headerFooter>
    <oddHeader>&amp;L &amp;C &amp;R</oddHeader>
    <oddFooter>&amp;L &amp;C &amp;"Aptos Display,Regular"&amp;10Página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 Lima</cp:lastModifiedBy>
  <cp:revision>0</cp:revision>
  <cp:lastPrinted>2026-05-13T21:31:53Z</cp:lastPrinted>
  <dcterms:created xsi:type="dcterms:W3CDTF">2026-05-13T21:12:18Z</dcterms:created>
  <dcterms:modified xsi:type="dcterms:W3CDTF">2026-05-13T21:33:35Z</dcterms:modified>
</cp:coreProperties>
</file>